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4"/>
  </bookViews>
  <sheets>
    <sheet name="教师工作量登记审核表" sheetId="11" r:id="rId1"/>
    <sheet name="教学工作量（1）" sheetId="1" state="hidden" r:id="rId2"/>
    <sheet name="科研工作量 " sheetId="6" state="hidden" r:id="rId3"/>
    <sheet name="社会服务工作量" sheetId="5" state="hidden" r:id="rId4"/>
    <sheet name="校内专兼职教师工作量汇总表" sheetId="9" r:id="rId5"/>
    <sheet name="校外兼职教师工作量汇总表" sheetId="8" r:id="rId6"/>
  </sheets>
  <definedNames>
    <definedName name="_xlnm._FilterDatabase" localSheetId="4" hidden="1">校内专兼职教师工作量汇总表!$A$4:$Y$4</definedName>
    <definedName name="_xlnm.Print_Titles" localSheetId="0">教师工作量登记审核表!$1:$1</definedName>
  </definedNames>
  <calcPr calcId="144525"/>
</workbook>
</file>

<file path=xl/sharedStrings.xml><?xml version="1.0" encoding="utf-8"?>
<sst xmlns="http://schemas.openxmlformats.org/spreadsheetml/2006/main" count="291" uniqueCount="117">
  <si>
    <t>教师姓名：</t>
  </si>
  <si>
    <t>刘**</t>
  </si>
  <si>
    <t>职称：</t>
  </si>
  <si>
    <t>助教</t>
  </si>
  <si>
    <t>所属单位：</t>
  </si>
  <si>
    <t>***系</t>
  </si>
  <si>
    <t>课堂教学工作量G1</t>
  </si>
  <si>
    <t>课程名称</t>
  </si>
  <si>
    <t>学生数</t>
  </si>
  <si>
    <t>专业班级</t>
  </si>
  <si>
    <t>课时数</t>
  </si>
  <si>
    <t>班级容量α</t>
  </si>
  <si>
    <t>课程难度β</t>
  </si>
  <si>
    <t>折算工作量</t>
  </si>
  <si>
    <t>合计</t>
  </si>
  <si>
    <t>审核签名</t>
  </si>
  <si>
    <t>备注</t>
  </si>
  <si>
    <t>实验教学工作量G2</t>
  </si>
  <si>
    <t>上机/非上机</t>
  </si>
  <si>
    <t>分组系数</t>
  </si>
  <si>
    <t>实习实训教学工作量G3</t>
  </si>
  <si>
    <t>实习</t>
  </si>
  <si>
    <t>实习类别系数</t>
  </si>
  <si>
    <t>实习地点系数</t>
  </si>
  <si>
    <t>天数</t>
  </si>
  <si>
    <t>实训</t>
  </si>
  <si>
    <t>实训地点系数</t>
  </si>
  <si>
    <t>周数</t>
  </si>
  <si>
    <t>特殊情况</t>
  </si>
  <si>
    <t>毕业论文教学工作量G4</t>
  </si>
  <si>
    <t>毕业论文/设计</t>
  </si>
  <si>
    <t>学生人数</t>
  </si>
  <si>
    <t>工作周数</t>
  </si>
  <si>
    <t>交叉评阅</t>
  </si>
  <si>
    <t>一辩二辩</t>
  </si>
  <si>
    <t>答辩组长</t>
  </si>
  <si>
    <t>学年论文/课程设计教学工作量G5</t>
  </si>
  <si>
    <t>学年论文</t>
  </si>
  <si>
    <t>课程设计</t>
  </si>
  <si>
    <t>其他教学工作量G6</t>
  </si>
  <si>
    <t>项目名称</t>
  </si>
  <si>
    <t>工作内容</t>
  </si>
  <si>
    <t>工作对象</t>
  </si>
  <si>
    <t>工作时间</t>
  </si>
  <si>
    <t>申报依据</t>
  </si>
  <si>
    <t>工作量总计和超额转化</t>
  </si>
  <si>
    <t>类型</t>
  </si>
  <si>
    <t>额定工作量
（减免后）</t>
  </si>
  <si>
    <t>本期完成
工作量</t>
  </si>
  <si>
    <t>申请转化
工作量</t>
  </si>
  <si>
    <t>转化后
工作量</t>
  </si>
  <si>
    <t>工作量超（欠）额度</t>
  </si>
  <si>
    <t>教学工作量</t>
  </si>
  <si>
    <t>课时/半年</t>
  </si>
  <si>
    <t>本次不填</t>
  </si>
  <si>
    <t>所属单位审核意见</t>
  </si>
  <si>
    <t>签（章）：         日期：</t>
  </si>
  <si>
    <t>教务处审核意见</t>
  </si>
  <si>
    <t>刘晓生</t>
  </si>
  <si>
    <t>教务处</t>
  </si>
  <si>
    <t>教研室：</t>
  </si>
  <si>
    <t>综合教研室</t>
  </si>
  <si>
    <t>科研工作量H</t>
  </si>
  <si>
    <t>项目类别</t>
  </si>
  <si>
    <t>项目类型</t>
  </si>
  <si>
    <t>立项/结题</t>
  </si>
  <si>
    <t>认定标准</t>
  </si>
  <si>
    <t>认定比例</t>
  </si>
  <si>
    <t>成果类型</t>
  </si>
  <si>
    <t>级别</t>
  </si>
  <si>
    <t>科技处审核意见</t>
  </si>
  <si>
    <t>社会服务工作量S</t>
  </si>
  <si>
    <t>具体分类</t>
  </si>
  <si>
    <t>认定课时数</t>
  </si>
  <si>
    <t>人事处审核意见</t>
  </si>
  <si>
    <t>湖北文理学院理工学院专任教师2019-2020学年上学期工作量统计表(自有教师）</t>
  </si>
  <si>
    <t>填表人：</t>
  </si>
  <si>
    <t>审核人：</t>
  </si>
  <si>
    <t>主管教学院长意见：</t>
  </si>
  <si>
    <t>序号</t>
  </si>
  <si>
    <t>姓 名</t>
  </si>
  <si>
    <t>职 称</t>
  </si>
  <si>
    <t>身份证号码</t>
  </si>
  <si>
    <t>教学工作量G/课时</t>
  </si>
  <si>
    <t>课酬计算</t>
  </si>
  <si>
    <t>发放计算</t>
  </si>
  <si>
    <t>开户银行</t>
  </si>
  <si>
    <t>银行卡号</t>
  </si>
  <si>
    <t>教师单位</t>
  </si>
  <si>
    <t>学年论文课程设计教学工作量G5</t>
  </si>
  <si>
    <t>教学资料收集</t>
  </si>
  <si>
    <t>转出/转入工作量</t>
  </si>
  <si>
    <t>小计</t>
  </si>
  <si>
    <t>额定
工作量（教学）</t>
  </si>
  <si>
    <t>完成
工作量</t>
  </si>
  <si>
    <t>减免
工作量</t>
  </si>
  <si>
    <t>超出
工作量</t>
  </si>
  <si>
    <t>课酬
标准</t>
  </si>
  <si>
    <t>课程
总额</t>
  </si>
  <si>
    <t>应发总额</t>
  </si>
  <si>
    <t>税金</t>
  </si>
  <si>
    <t>税后实发总额</t>
  </si>
  <si>
    <t>不填</t>
  </si>
  <si>
    <t>农商</t>
  </si>
  <si>
    <t>621013729430****</t>
  </si>
  <si>
    <t>***</t>
  </si>
  <si>
    <t>湖北文理学院理工学院专任教师2019-2020学年下学期教学工作量统计表（ 校外兼职教师 ）</t>
  </si>
  <si>
    <t>标准
学时总数</t>
  </si>
  <si>
    <t>课酬按月发放金额</t>
  </si>
  <si>
    <t>开户名</t>
  </si>
  <si>
    <t>开户
银行</t>
  </si>
  <si>
    <t>9月</t>
  </si>
  <si>
    <t>10月</t>
  </si>
  <si>
    <t>11月</t>
  </si>
  <si>
    <t>12月</t>
  </si>
  <si>
    <t>1月</t>
  </si>
  <si>
    <t>注：教师身份证号码和姓名必须匹配，卡号必须是其本人襄阳本地的农商卡号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</si>
</sst>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176" formatCode="0_ "/>
    <numFmt numFmtId="177" formatCode="0.00_ "/>
    <numFmt numFmtId="178" formatCode="0.00_);[Red]\(0.00\)"/>
    <numFmt numFmtId="44" formatCode="_ &quot;￥&quot;* #,##0.00_ ;_ &quot;￥&quot;* \-#,##0.00_ ;_ &quot;￥&quot;* &quot;-&quot;??_ ;_ @_ "/>
    <numFmt numFmtId="43" formatCode="_ * #,##0.00_ ;_ * \-#,##0.00_ ;_ * &quot;-&quot;??_ ;_ @_ "/>
    <numFmt numFmtId="179" formatCode="0_);[Red]\(0\)"/>
    <numFmt numFmtId="180" formatCode="0.00_ ;[Red]\-0.00\ "/>
  </numFmts>
  <fonts count="33">
    <font>
      <sz val="11"/>
      <color theme="1"/>
      <name val="宋体"/>
      <charset val="134"/>
      <scheme val="minor"/>
    </font>
    <font>
      <sz val="14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  <scheme val="minor"/>
    </font>
    <font>
      <sz val="11"/>
      <color rgb="FF800080"/>
      <name val="宋体"/>
      <charset val="0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21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8" fillId="23" borderId="18" applyNumberFormat="0" applyAlignment="0" applyProtection="0">
      <alignment vertical="center"/>
    </xf>
    <xf numFmtId="0" fontId="30" fillId="23" borderId="17" applyNumberFormat="0" applyAlignment="0" applyProtection="0">
      <alignment vertical="center"/>
    </xf>
    <xf numFmtId="0" fontId="31" fillId="32" borderId="20" applyNumberFormat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6" fillId="0" borderId="0"/>
  </cellStyleXfs>
  <cellXfs count="112">
    <xf numFmtId="0" fontId="0" fillId="0" borderId="0" xfId="0">
      <alignment vertical="center"/>
    </xf>
    <xf numFmtId="177" fontId="1" fillId="2" borderId="0" xfId="50" applyNumberFormat="1" applyFont="1" applyFill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2" fillId="0" borderId="1" xfId="50" applyNumberFormat="1" applyFont="1" applyFill="1" applyBorder="1" applyAlignment="1">
      <alignment horizontal="center" vertical="center" wrapText="1"/>
    </xf>
    <xf numFmtId="49" fontId="2" fillId="0" borderId="1" xfId="50" applyNumberFormat="1" applyFont="1" applyFill="1" applyBorder="1" applyAlignment="1">
      <alignment horizontal="center" vertical="center"/>
    </xf>
    <xf numFmtId="178" fontId="2" fillId="0" borderId="1" xfId="5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left" vertical="center" shrinkToFit="1"/>
    </xf>
    <xf numFmtId="178" fontId="3" fillId="0" borderId="1" xfId="50" applyNumberFormat="1" applyFont="1" applyFill="1" applyBorder="1" applyAlignment="1">
      <alignment horizontal="center" vertical="center" shrinkToFit="1"/>
    </xf>
    <xf numFmtId="49" fontId="3" fillId="0" borderId="1" xfId="50" applyNumberFormat="1" applyFont="1" applyFill="1" applyBorder="1" applyAlignment="1">
      <alignment horizontal="center" vertical="center" shrinkToFit="1"/>
    </xf>
    <xf numFmtId="177" fontId="4" fillId="0" borderId="1" xfId="10" applyNumberFormat="1" applyFont="1" applyFill="1" applyBorder="1" applyAlignment="1" applyProtection="1">
      <alignment horizontal="left" vertical="center" shrinkToFit="1"/>
    </xf>
    <xf numFmtId="177" fontId="3" fillId="0" borderId="1" xfId="50" applyNumberFormat="1" applyFont="1" applyFill="1" applyBorder="1" applyAlignment="1">
      <alignment horizontal="left" vertical="center" shrinkToFit="1"/>
    </xf>
    <xf numFmtId="176" fontId="2" fillId="0" borderId="1" xfId="0" applyNumberFormat="1" applyFont="1" applyFill="1" applyBorder="1" applyAlignment="1">
      <alignment horizontal="left" vertical="center" shrinkToFit="1"/>
    </xf>
    <xf numFmtId="180" fontId="2" fillId="0" borderId="1" xfId="0" applyNumberFormat="1" applyFont="1" applyFill="1" applyBorder="1" applyAlignment="1">
      <alignment horizontal="left" shrinkToFit="1"/>
    </xf>
    <xf numFmtId="180" fontId="5" fillId="0" borderId="1" xfId="0" applyNumberFormat="1" applyFont="1" applyFill="1" applyBorder="1" applyAlignment="1">
      <alignment horizontal="left" vertical="center" shrinkToFit="1"/>
    </xf>
    <xf numFmtId="177" fontId="3" fillId="0" borderId="1" xfId="50" applyNumberFormat="1" applyFont="1" applyFill="1" applyBorder="1" applyAlignment="1">
      <alignment horizontal="center" vertical="center" shrinkToFit="1"/>
    </xf>
    <xf numFmtId="180" fontId="2" fillId="2" borderId="1" xfId="50" applyNumberFormat="1" applyFont="1" applyFill="1" applyBorder="1" applyAlignment="1">
      <alignment horizontal="left" vertical="center" shrinkToFit="1"/>
    </xf>
    <xf numFmtId="0" fontId="2" fillId="0" borderId="1" xfId="50" applyFont="1" applyFill="1" applyBorder="1" applyAlignment="1">
      <alignment horizontal="center" vertical="center" wrapText="1"/>
    </xf>
    <xf numFmtId="177" fontId="3" fillId="0" borderId="1" xfId="50" applyNumberFormat="1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/>
    </xf>
    <xf numFmtId="180" fontId="2" fillId="0" borderId="1" xfId="0" applyNumberFormat="1" applyFont="1" applyFill="1" applyBorder="1" applyAlignment="1">
      <alignment horizontal="left" vertical="center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80" fontId="2" fillId="2" borderId="1" xfId="0" applyNumberFormat="1" applyFont="1" applyFill="1" applyBorder="1" applyAlignment="1">
      <alignment horizontal="left" shrinkToFit="1"/>
    </xf>
    <xf numFmtId="49" fontId="0" fillId="0" borderId="0" xfId="0" applyNumberFormat="1">
      <alignment vertical="center"/>
    </xf>
    <xf numFmtId="177" fontId="1" fillId="0" borderId="0" xfId="50" applyNumberFormat="1" applyFont="1" applyAlignment="1">
      <alignment vertical="center"/>
    </xf>
    <xf numFmtId="176" fontId="6" fillId="0" borderId="0" xfId="0" applyNumberFormat="1" applyFont="1" applyFill="1" applyBorder="1" applyAlignment="1"/>
    <xf numFmtId="177" fontId="7" fillId="0" borderId="0" xfId="50" applyNumberFormat="1" applyFont="1" applyBorder="1" applyAlignment="1">
      <alignment vertical="center"/>
    </xf>
    <xf numFmtId="49" fontId="7" fillId="0" borderId="0" xfId="50" applyNumberFormat="1" applyFont="1" applyBorder="1" applyAlignment="1">
      <alignment vertical="center"/>
    </xf>
    <xf numFmtId="177" fontId="6" fillId="0" borderId="0" xfId="0" applyNumberFormat="1" applyFont="1" applyFill="1" applyBorder="1" applyAlignment="1"/>
    <xf numFmtId="176" fontId="3" fillId="0" borderId="1" xfId="0" applyNumberFormat="1" applyFont="1" applyFill="1" applyBorder="1" applyAlignment="1">
      <alignment horizontal="center" vertical="center" shrinkToFit="1"/>
    </xf>
    <xf numFmtId="49" fontId="2" fillId="3" borderId="1" xfId="50" applyNumberFormat="1" applyFont="1" applyFill="1" applyBorder="1" applyAlignment="1">
      <alignment horizontal="center" vertical="center" wrapText="1"/>
    </xf>
    <xf numFmtId="177" fontId="3" fillId="0" borderId="2" xfId="50" applyNumberFormat="1" applyFont="1" applyFill="1" applyBorder="1" applyAlignment="1">
      <alignment horizontal="center" vertical="center" shrinkToFit="1"/>
    </xf>
    <xf numFmtId="177" fontId="3" fillId="0" borderId="3" xfId="50" applyNumberFormat="1" applyFont="1" applyFill="1" applyBorder="1" applyAlignment="1">
      <alignment horizontal="center" vertical="center" shrinkToFit="1"/>
    </xf>
    <xf numFmtId="177" fontId="3" fillId="0" borderId="1" xfId="50" applyNumberFormat="1" applyFont="1" applyFill="1" applyBorder="1" applyAlignment="1">
      <alignment horizontal="center" vertical="center" wrapText="1" shrinkToFit="1"/>
    </xf>
    <xf numFmtId="179" fontId="3" fillId="0" borderId="1" xfId="50" applyNumberFormat="1" applyFont="1" applyFill="1" applyBorder="1" applyAlignment="1">
      <alignment horizontal="center" vertical="center" shrinkToFit="1"/>
    </xf>
    <xf numFmtId="177" fontId="4" fillId="0" borderId="1" xfId="10" applyNumberFormat="1" applyFont="1" applyFill="1" applyBorder="1" applyAlignment="1" applyProtection="1">
      <alignment horizontal="left" vertical="center" shrinkToFit="1"/>
    </xf>
    <xf numFmtId="177" fontId="3" fillId="0" borderId="1" xfId="50" applyNumberFormat="1" applyFont="1" applyFill="1" applyBorder="1" applyAlignment="1">
      <alignment horizontal="left" vertical="center" shrinkToFit="1"/>
    </xf>
    <xf numFmtId="0" fontId="8" fillId="0" borderId="1" xfId="0" applyFont="1" applyBorder="1">
      <alignment vertical="center"/>
    </xf>
    <xf numFmtId="49" fontId="8" fillId="0" borderId="1" xfId="0" applyNumberFormat="1" applyFont="1" applyBorder="1">
      <alignment vertical="center"/>
    </xf>
    <xf numFmtId="177" fontId="8" fillId="0" borderId="1" xfId="0" applyNumberFormat="1" applyFont="1" applyFill="1" applyBorder="1" applyAlignment="1">
      <alignment horizontal="left" vertical="center" shrinkToFi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177" fontId="3" fillId="0" borderId="1" xfId="50" applyNumberFormat="1" applyFont="1" applyFill="1" applyBorder="1" applyAlignment="1">
      <alignment horizontal="center" vertical="center" wrapText="1" shrinkToFit="1"/>
    </xf>
    <xf numFmtId="177" fontId="3" fillId="0" borderId="4" xfId="50" applyNumberFormat="1" applyFont="1" applyFill="1" applyBorder="1" applyAlignment="1">
      <alignment horizontal="center" vertical="center" wrapText="1" shrinkToFit="1"/>
    </xf>
    <xf numFmtId="177" fontId="3" fillId="0" borderId="5" xfId="50" applyNumberFormat="1" applyFont="1" applyFill="1" applyBorder="1" applyAlignment="1">
      <alignment horizontal="center" vertical="center" wrapText="1" shrinkToFit="1"/>
    </xf>
    <xf numFmtId="177" fontId="3" fillId="0" borderId="1" xfId="50" applyNumberFormat="1" applyFont="1" applyFill="1" applyBorder="1" applyAlignment="1">
      <alignment horizontal="left" vertical="center" shrinkToFit="1"/>
    </xf>
    <xf numFmtId="177" fontId="8" fillId="0" borderId="1" xfId="0" applyNumberFormat="1" applyFont="1" applyFill="1" applyBorder="1" applyAlignment="1">
      <alignment horizontal="left" vertical="center" shrinkToFit="1"/>
    </xf>
    <xf numFmtId="177" fontId="8" fillId="0" borderId="1" xfId="0" applyNumberFormat="1" applyFont="1" applyBorder="1" applyAlignment="1">
      <alignment horizontal="left" vertical="center" shrinkToFi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>
      <alignment vertical="center"/>
    </xf>
    <xf numFmtId="177" fontId="7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49" fontId="3" fillId="0" borderId="6" xfId="50" applyNumberFormat="1" applyFont="1" applyFill="1" applyBorder="1" applyAlignment="1">
      <alignment horizontal="center" vertical="center" shrinkToFit="1"/>
    </xf>
    <xf numFmtId="177" fontId="3" fillId="0" borderId="5" xfId="50" applyNumberFormat="1" applyFont="1" applyFill="1" applyBorder="1" applyAlignment="1">
      <alignment horizontal="center" vertical="center" shrinkToFit="1"/>
    </xf>
    <xf numFmtId="177" fontId="3" fillId="0" borderId="4" xfId="50" applyNumberFormat="1" applyFont="1" applyFill="1" applyBorder="1" applyAlignment="1">
      <alignment horizontal="center" vertical="center" shrinkToFit="1"/>
    </xf>
    <xf numFmtId="49" fontId="3" fillId="0" borderId="4" xfId="50" applyNumberFormat="1" applyFont="1" applyFill="1" applyBorder="1" applyAlignment="1">
      <alignment horizontal="center" vertical="center" shrinkToFit="1"/>
    </xf>
    <xf numFmtId="180" fontId="8" fillId="0" borderId="1" xfId="0" applyNumberFormat="1" applyFont="1" applyFill="1" applyBorder="1" applyAlignment="1">
      <alignment horizontal="left" shrinkToFit="1"/>
    </xf>
    <xf numFmtId="0" fontId="8" fillId="0" borderId="0" xfId="0" applyFont="1">
      <alignment vertical="center"/>
    </xf>
    <xf numFmtId="49" fontId="8" fillId="0" borderId="0" xfId="0" applyNumberFormat="1" applyFont="1">
      <alignment vertical="center"/>
    </xf>
    <xf numFmtId="177" fontId="1" fillId="0" borderId="0" xfId="50" applyNumberFormat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center" vertical="center" shrinkToFit="1"/>
    </xf>
    <xf numFmtId="0" fontId="8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10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8" fillId="0" borderId="2" xfId="0" applyFont="1" applyBorder="1" applyAlignment="1">
      <alignment horizontal="right" wrapText="1" indent="3"/>
    </xf>
    <xf numFmtId="0" fontId="8" fillId="0" borderId="3" xfId="0" applyFont="1" applyBorder="1" applyAlignment="1">
      <alignment horizontal="right" wrapText="1" indent="3"/>
    </xf>
    <xf numFmtId="0" fontId="8" fillId="0" borderId="13" xfId="0" applyFont="1" applyBorder="1" applyAlignment="1">
      <alignment horizontal="right" wrapText="1" indent="3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8" fillId="0" borderId="1" xfId="0" applyFont="1" applyBorder="1" applyAlignment="1">
      <alignment horizontal="right" wrapText="1" indent="3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0.4"/>
    <pageSetUpPr fitToPage="1"/>
  </sheetPr>
  <dimension ref="A1:L38"/>
  <sheetViews>
    <sheetView workbookViewId="0">
      <selection activeCell="J3" sqref="J3:J8"/>
    </sheetView>
  </sheetViews>
  <sheetFormatPr defaultColWidth="9" defaultRowHeight="13.5"/>
  <cols>
    <col min="1" max="1" width="5.375" customWidth="1"/>
    <col min="2" max="2" width="5.5" customWidth="1"/>
    <col min="3" max="3" width="18.25" customWidth="1"/>
    <col min="4" max="4" width="7.25" customWidth="1"/>
    <col min="5" max="5" width="6.875" customWidth="1"/>
    <col min="6" max="6" width="10.875" customWidth="1"/>
    <col min="7" max="7" width="10.125" customWidth="1"/>
    <col min="10" max="10" width="8.125" customWidth="1"/>
    <col min="11" max="11" width="11.25" style="104" customWidth="1"/>
    <col min="12" max="12" width="6" style="104" customWidth="1"/>
  </cols>
  <sheetData>
    <row r="1" ht="21" customHeight="1" spans="3:11">
      <c r="C1" s="70" t="s">
        <v>0</v>
      </c>
      <c r="D1" s="69" t="s">
        <v>1</v>
      </c>
      <c r="F1" s="70" t="s">
        <v>2</v>
      </c>
      <c r="G1" s="69" t="s">
        <v>3</v>
      </c>
      <c r="I1" s="70" t="s">
        <v>4</v>
      </c>
      <c r="J1" s="69" t="s">
        <v>5</v>
      </c>
      <c r="K1" s="69"/>
    </row>
    <row r="2" ht="24" customHeight="1" spans="1:12">
      <c r="A2" s="92" t="s">
        <v>6</v>
      </c>
      <c r="B2" s="92"/>
      <c r="C2" s="73" t="s">
        <v>7</v>
      </c>
      <c r="D2" s="74" t="s">
        <v>8</v>
      </c>
      <c r="E2" s="73" t="s">
        <v>9</v>
      </c>
      <c r="F2" s="73" t="s">
        <v>10</v>
      </c>
      <c r="G2" s="73" t="s">
        <v>11</v>
      </c>
      <c r="H2" s="73" t="s">
        <v>12</v>
      </c>
      <c r="I2" s="73" t="s">
        <v>13</v>
      </c>
      <c r="J2" s="73" t="s">
        <v>14</v>
      </c>
      <c r="K2" s="73" t="s">
        <v>15</v>
      </c>
      <c r="L2" s="73" t="s">
        <v>16</v>
      </c>
    </row>
    <row r="3" ht="24" customHeight="1" spans="1:12">
      <c r="A3" s="92"/>
      <c r="B3" s="92"/>
      <c r="C3" s="105"/>
      <c r="D3" s="106"/>
      <c r="E3" s="105"/>
      <c r="F3" s="106"/>
      <c r="G3" s="106"/>
      <c r="H3" s="106"/>
      <c r="I3" s="106"/>
      <c r="J3" s="106"/>
      <c r="K3" s="73"/>
      <c r="L3" s="73"/>
    </row>
    <row r="4" ht="24" customHeight="1" spans="1:12">
      <c r="A4" s="92"/>
      <c r="B4" s="92"/>
      <c r="C4" s="105"/>
      <c r="D4" s="106"/>
      <c r="E4" s="105"/>
      <c r="F4" s="106"/>
      <c r="G4" s="106"/>
      <c r="H4" s="106"/>
      <c r="I4" s="106"/>
      <c r="J4" s="106"/>
      <c r="K4" s="73"/>
      <c r="L4" s="73"/>
    </row>
    <row r="5" ht="24" customHeight="1" spans="1:12">
      <c r="A5" s="92"/>
      <c r="B5" s="92"/>
      <c r="C5" s="105"/>
      <c r="D5" s="106"/>
      <c r="E5" s="105"/>
      <c r="F5" s="106"/>
      <c r="G5" s="106"/>
      <c r="H5" s="106"/>
      <c r="I5" s="106"/>
      <c r="J5" s="106"/>
      <c r="K5" s="73"/>
      <c r="L5" s="73"/>
    </row>
    <row r="6" ht="24" customHeight="1" spans="1:12">
      <c r="A6" s="92"/>
      <c r="B6" s="92"/>
      <c r="C6" s="105"/>
      <c r="D6" s="106"/>
      <c r="E6" s="105"/>
      <c r="F6" s="106"/>
      <c r="G6" s="106"/>
      <c r="H6" s="106"/>
      <c r="I6" s="106"/>
      <c r="J6" s="106"/>
      <c r="K6" s="73"/>
      <c r="L6" s="73"/>
    </row>
    <row r="7" ht="24" customHeight="1" spans="1:12">
      <c r="A7" s="92"/>
      <c r="B7" s="92"/>
      <c r="C7" s="105"/>
      <c r="D7" s="106"/>
      <c r="E7" s="105"/>
      <c r="F7" s="106"/>
      <c r="G7" s="106"/>
      <c r="H7" s="106"/>
      <c r="I7" s="106"/>
      <c r="J7" s="106"/>
      <c r="K7" s="73"/>
      <c r="L7" s="73"/>
    </row>
    <row r="8" ht="24" customHeight="1" spans="1:12">
      <c r="A8" s="92"/>
      <c r="B8" s="92"/>
      <c r="C8" s="105"/>
      <c r="D8" s="106"/>
      <c r="E8" s="105"/>
      <c r="F8" s="106"/>
      <c r="G8" s="106"/>
      <c r="H8" s="106"/>
      <c r="I8" s="106"/>
      <c r="J8" s="106"/>
      <c r="K8" s="73"/>
      <c r="L8" s="73"/>
    </row>
    <row r="9" ht="24" customHeight="1" spans="1:12">
      <c r="A9" s="92" t="s">
        <v>17</v>
      </c>
      <c r="B9" s="92"/>
      <c r="C9" s="73" t="s">
        <v>7</v>
      </c>
      <c r="D9" s="74" t="s">
        <v>8</v>
      </c>
      <c r="E9" s="73" t="s">
        <v>9</v>
      </c>
      <c r="F9" s="73" t="s">
        <v>10</v>
      </c>
      <c r="G9" s="73" t="s">
        <v>18</v>
      </c>
      <c r="H9" s="73" t="s">
        <v>19</v>
      </c>
      <c r="I9" s="73" t="s">
        <v>13</v>
      </c>
      <c r="J9" s="73" t="s">
        <v>14</v>
      </c>
      <c r="K9" s="73" t="s">
        <v>15</v>
      </c>
      <c r="L9" s="73" t="s">
        <v>16</v>
      </c>
    </row>
    <row r="10" ht="24" customHeight="1" spans="1:12">
      <c r="A10" s="92"/>
      <c r="B10" s="92"/>
      <c r="C10" s="77"/>
      <c r="D10" s="77"/>
      <c r="E10" s="77"/>
      <c r="F10" s="77"/>
      <c r="G10" s="77"/>
      <c r="H10" s="77"/>
      <c r="I10" s="77"/>
      <c r="J10" s="87"/>
      <c r="K10" s="73"/>
      <c r="L10" s="73"/>
    </row>
    <row r="11" ht="24" customHeight="1" spans="1:12">
      <c r="A11" s="92"/>
      <c r="B11" s="92"/>
      <c r="C11" s="77"/>
      <c r="D11" s="77"/>
      <c r="E11" s="77"/>
      <c r="F11" s="77"/>
      <c r="G11" s="77"/>
      <c r="H11" s="77"/>
      <c r="I11" s="77"/>
      <c r="J11" s="87"/>
      <c r="K11" s="73"/>
      <c r="L11" s="73"/>
    </row>
    <row r="12" ht="24" customHeight="1" spans="1:12">
      <c r="A12" s="92"/>
      <c r="B12" s="92"/>
      <c r="C12" s="77"/>
      <c r="D12" s="77"/>
      <c r="E12" s="77"/>
      <c r="F12" s="77"/>
      <c r="G12" s="77"/>
      <c r="H12" s="77"/>
      <c r="I12" s="77"/>
      <c r="J12" s="87"/>
      <c r="K12" s="73"/>
      <c r="L12" s="73"/>
    </row>
    <row r="13" ht="24" customHeight="1" spans="1:12">
      <c r="A13" s="92"/>
      <c r="B13" s="92"/>
      <c r="C13" s="77"/>
      <c r="D13" s="77"/>
      <c r="E13" s="77"/>
      <c r="F13" s="77"/>
      <c r="G13" s="77"/>
      <c r="H13" s="77"/>
      <c r="I13" s="77"/>
      <c r="J13" s="87"/>
      <c r="K13" s="73"/>
      <c r="L13" s="73"/>
    </row>
    <row r="14" ht="24" customHeight="1" spans="1:12">
      <c r="A14" s="92"/>
      <c r="B14" s="92"/>
      <c r="C14" s="77"/>
      <c r="D14" s="77"/>
      <c r="E14" s="77"/>
      <c r="F14" s="77"/>
      <c r="G14" s="77"/>
      <c r="H14" s="77"/>
      <c r="I14" s="77"/>
      <c r="J14" s="87"/>
      <c r="K14" s="73"/>
      <c r="L14" s="73"/>
    </row>
    <row r="15" ht="24" customHeight="1" spans="1:12">
      <c r="A15" s="92" t="s">
        <v>20</v>
      </c>
      <c r="B15" s="92" t="s">
        <v>21</v>
      </c>
      <c r="C15" s="74" t="s">
        <v>7</v>
      </c>
      <c r="D15" s="74" t="s">
        <v>8</v>
      </c>
      <c r="E15" s="74" t="s">
        <v>9</v>
      </c>
      <c r="F15" s="74" t="s">
        <v>22</v>
      </c>
      <c r="G15" s="74" t="s">
        <v>23</v>
      </c>
      <c r="H15" s="74" t="s">
        <v>24</v>
      </c>
      <c r="I15" s="73" t="s">
        <v>13</v>
      </c>
      <c r="J15" s="73" t="s">
        <v>14</v>
      </c>
      <c r="K15" s="73" t="s">
        <v>15</v>
      </c>
      <c r="L15" s="73" t="s">
        <v>16</v>
      </c>
    </row>
    <row r="16" ht="24" customHeight="1" spans="1:12">
      <c r="A16" s="92"/>
      <c r="B16" s="92"/>
      <c r="C16" s="77"/>
      <c r="D16" s="77"/>
      <c r="E16" s="77"/>
      <c r="F16" s="77"/>
      <c r="G16" s="77"/>
      <c r="H16" s="77"/>
      <c r="I16" s="77"/>
      <c r="J16" s="87"/>
      <c r="K16" s="73"/>
      <c r="L16" s="73"/>
    </row>
    <row r="17" ht="24" customHeight="1" spans="1:12">
      <c r="A17" s="92"/>
      <c r="B17" s="92"/>
      <c r="C17" s="77"/>
      <c r="D17" s="77"/>
      <c r="E17" s="77"/>
      <c r="F17" s="77"/>
      <c r="G17" s="77"/>
      <c r="H17" s="77"/>
      <c r="I17" s="77"/>
      <c r="J17" s="87"/>
      <c r="K17" s="73"/>
      <c r="L17" s="73"/>
    </row>
    <row r="18" ht="24" customHeight="1" spans="1:12">
      <c r="A18" s="92"/>
      <c r="B18" s="92"/>
      <c r="C18" s="77"/>
      <c r="D18" s="77"/>
      <c r="E18" s="77"/>
      <c r="F18" s="77"/>
      <c r="G18" s="77"/>
      <c r="H18" s="77"/>
      <c r="I18" s="77"/>
      <c r="J18" s="87"/>
      <c r="K18" s="73"/>
      <c r="L18" s="73"/>
    </row>
    <row r="19" ht="24" customHeight="1" spans="1:12">
      <c r="A19" s="92"/>
      <c r="B19" s="92" t="s">
        <v>25</v>
      </c>
      <c r="C19" s="74" t="s">
        <v>7</v>
      </c>
      <c r="D19" s="74" t="s">
        <v>8</v>
      </c>
      <c r="E19" s="74" t="s">
        <v>9</v>
      </c>
      <c r="F19" s="74" t="s">
        <v>26</v>
      </c>
      <c r="G19" s="74" t="s">
        <v>27</v>
      </c>
      <c r="H19" s="74" t="s">
        <v>28</v>
      </c>
      <c r="I19" s="73" t="s">
        <v>13</v>
      </c>
      <c r="J19" s="87"/>
      <c r="K19" s="73"/>
      <c r="L19" s="73"/>
    </row>
    <row r="20" ht="24" customHeight="1" spans="1:12">
      <c r="A20" s="92"/>
      <c r="B20" s="92"/>
      <c r="C20" s="77"/>
      <c r="D20" s="77"/>
      <c r="E20" s="77"/>
      <c r="F20" s="77"/>
      <c r="G20" s="77"/>
      <c r="H20" s="77"/>
      <c r="I20" s="77"/>
      <c r="J20" s="87"/>
      <c r="K20" s="73"/>
      <c r="L20" s="73"/>
    </row>
    <row r="21" ht="24" customHeight="1" spans="1:12">
      <c r="A21" s="92"/>
      <c r="B21" s="92"/>
      <c r="C21" s="77"/>
      <c r="D21" s="77"/>
      <c r="E21" s="77"/>
      <c r="F21" s="77"/>
      <c r="G21" s="77"/>
      <c r="H21" s="77"/>
      <c r="I21" s="77"/>
      <c r="J21" s="87"/>
      <c r="K21" s="73"/>
      <c r="L21" s="73"/>
    </row>
    <row r="22" ht="24" customHeight="1" spans="1:12">
      <c r="A22" s="92" t="s">
        <v>29</v>
      </c>
      <c r="B22" s="92"/>
      <c r="C22" s="74" t="s">
        <v>30</v>
      </c>
      <c r="D22" s="73" t="s">
        <v>31</v>
      </c>
      <c r="E22" s="73" t="s">
        <v>32</v>
      </c>
      <c r="F22" s="73" t="s">
        <v>33</v>
      </c>
      <c r="G22" s="73" t="s">
        <v>34</v>
      </c>
      <c r="H22" s="73" t="s">
        <v>35</v>
      </c>
      <c r="I22" s="73" t="s">
        <v>13</v>
      </c>
      <c r="J22" s="73" t="s">
        <v>14</v>
      </c>
      <c r="K22" s="73" t="s">
        <v>15</v>
      </c>
      <c r="L22" s="73" t="s">
        <v>16</v>
      </c>
    </row>
    <row r="23" ht="24" customHeight="1" spans="1:12">
      <c r="A23" s="92"/>
      <c r="B23" s="92"/>
      <c r="C23" s="77"/>
      <c r="D23" s="77"/>
      <c r="E23" s="77"/>
      <c r="F23" s="77"/>
      <c r="G23" s="77"/>
      <c r="H23" s="77"/>
      <c r="I23" s="77"/>
      <c r="J23" s="87"/>
      <c r="K23" s="73"/>
      <c r="L23" s="73"/>
    </row>
    <row r="24" ht="24" customHeight="1" spans="1:12">
      <c r="A24" s="92"/>
      <c r="B24" s="92"/>
      <c r="C24" s="77"/>
      <c r="D24" s="77"/>
      <c r="E24" s="77"/>
      <c r="F24" s="77"/>
      <c r="G24" s="77"/>
      <c r="H24" s="77"/>
      <c r="I24" s="77"/>
      <c r="J24" s="87"/>
      <c r="K24" s="73"/>
      <c r="L24" s="73"/>
    </row>
    <row r="25" ht="24" customHeight="1" spans="1:12">
      <c r="A25" s="107" t="s">
        <v>36</v>
      </c>
      <c r="B25" s="92" t="s">
        <v>37</v>
      </c>
      <c r="C25" s="73" t="s">
        <v>31</v>
      </c>
      <c r="D25" s="73"/>
      <c r="E25" s="73"/>
      <c r="F25" s="73" t="s">
        <v>9</v>
      </c>
      <c r="G25" s="73"/>
      <c r="H25" s="73"/>
      <c r="I25" s="73" t="s">
        <v>13</v>
      </c>
      <c r="J25" s="73" t="s">
        <v>14</v>
      </c>
      <c r="K25" s="73" t="s">
        <v>15</v>
      </c>
      <c r="L25" s="73" t="s">
        <v>16</v>
      </c>
    </row>
    <row r="26" ht="24" customHeight="1" spans="1:12">
      <c r="A26" s="107"/>
      <c r="B26" s="92"/>
      <c r="C26" s="87"/>
      <c r="D26" s="87"/>
      <c r="E26" s="87"/>
      <c r="F26" s="87"/>
      <c r="G26" s="87"/>
      <c r="H26" s="87"/>
      <c r="I26" s="73"/>
      <c r="J26" s="73"/>
      <c r="K26" s="73"/>
      <c r="L26" s="73"/>
    </row>
    <row r="27" ht="24" customHeight="1" spans="1:12">
      <c r="A27" s="107"/>
      <c r="B27" s="92"/>
      <c r="C27" s="87"/>
      <c r="D27" s="87"/>
      <c r="E27" s="87"/>
      <c r="F27" s="87"/>
      <c r="G27" s="87"/>
      <c r="H27" s="87"/>
      <c r="I27" s="77"/>
      <c r="J27" s="73"/>
      <c r="K27" s="73"/>
      <c r="L27" s="73"/>
    </row>
    <row r="28" ht="24" customHeight="1" spans="1:12">
      <c r="A28" s="107"/>
      <c r="B28" s="92" t="s">
        <v>38</v>
      </c>
      <c r="C28" s="73" t="s">
        <v>32</v>
      </c>
      <c r="D28" s="73"/>
      <c r="E28" s="73"/>
      <c r="F28" s="73" t="s">
        <v>9</v>
      </c>
      <c r="G28" s="73"/>
      <c r="H28" s="73"/>
      <c r="I28" s="73" t="s">
        <v>13</v>
      </c>
      <c r="J28" s="73"/>
      <c r="K28" s="73"/>
      <c r="L28" s="73"/>
    </row>
    <row r="29" ht="24" customHeight="1" spans="1:12">
      <c r="A29" s="107"/>
      <c r="B29" s="92"/>
      <c r="C29" s="87"/>
      <c r="D29" s="87"/>
      <c r="E29" s="87"/>
      <c r="F29" s="87"/>
      <c r="G29" s="87"/>
      <c r="H29" s="87"/>
      <c r="I29" s="77"/>
      <c r="J29" s="73"/>
      <c r="K29" s="73"/>
      <c r="L29" s="73"/>
    </row>
    <row r="30" ht="24" customHeight="1" spans="1:12">
      <c r="A30" s="107"/>
      <c r="B30" s="92"/>
      <c r="C30" s="87"/>
      <c r="D30" s="87"/>
      <c r="E30" s="87"/>
      <c r="F30" s="87"/>
      <c r="G30" s="87"/>
      <c r="H30" s="87"/>
      <c r="I30" s="77"/>
      <c r="J30" s="73"/>
      <c r="K30" s="73"/>
      <c r="L30" s="73"/>
    </row>
    <row r="31" ht="24" customHeight="1" spans="1:12">
      <c r="A31" s="92" t="s">
        <v>39</v>
      </c>
      <c r="B31" s="92"/>
      <c r="C31" s="73" t="s">
        <v>40</v>
      </c>
      <c r="D31" s="73" t="s">
        <v>41</v>
      </c>
      <c r="E31" s="73"/>
      <c r="F31" s="74" t="s">
        <v>42</v>
      </c>
      <c r="G31" s="73" t="s">
        <v>43</v>
      </c>
      <c r="H31" s="73" t="s">
        <v>44</v>
      </c>
      <c r="I31" s="73" t="s">
        <v>13</v>
      </c>
      <c r="J31" s="73" t="s">
        <v>14</v>
      </c>
      <c r="K31" s="73" t="s">
        <v>15</v>
      </c>
      <c r="L31" s="73" t="s">
        <v>16</v>
      </c>
    </row>
    <row r="32" ht="24" customHeight="1" spans="1:12">
      <c r="A32" s="92"/>
      <c r="B32" s="92"/>
      <c r="C32" s="77"/>
      <c r="D32" s="87"/>
      <c r="E32" s="87"/>
      <c r="F32" s="77"/>
      <c r="G32" s="77"/>
      <c r="H32" s="77"/>
      <c r="I32" s="77"/>
      <c r="J32" s="87"/>
      <c r="K32" s="73"/>
      <c r="L32" s="73"/>
    </row>
    <row r="33" ht="24" customHeight="1" spans="1:12">
      <c r="A33" s="92"/>
      <c r="B33" s="92"/>
      <c r="C33" s="77"/>
      <c r="D33" s="87"/>
      <c r="E33" s="87"/>
      <c r="F33" s="77"/>
      <c r="G33" s="77"/>
      <c r="H33" s="77"/>
      <c r="I33" s="77"/>
      <c r="J33" s="87"/>
      <c r="K33" s="73"/>
      <c r="L33" s="73"/>
    </row>
    <row r="34" ht="24" customHeight="1" spans="1:12">
      <c r="A34" s="108" t="s">
        <v>45</v>
      </c>
      <c r="B34" s="108"/>
      <c r="C34" s="109" t="s">
        <v>46</v>
      </c>
      <c r="D34" s="108" t="s">
        <v>47</v>
      </c>
      <c r="E34" s="108"/>
      <c r="F34" s="108" t="s">
        <v>48</v>
      </c>
      <c r="G34" s="108"/>
      <c r="H34" s="108" t="s">
        <v>49</v>
      </c>
      <c r="I34" s="108" t="s">
        <v>50</v>
      </c>
      <c r="J34" s="108" t="s">
        <v>51</v>
      </c>
      <c r="K34" s="73" t="s">
        <v>15</v>
      </c>
      <c r="L34" s="73" t="s">
        <v>16</v>
      </c>
    </row>
    <row r="35" ht="24" customHeight="1" spans="1:12">
      <c r="A35" s="108"/>
      <c r="B35" s="108"/>
      <c r="C35" s="109"/>
      <c r="D35" s="108"/>
      <c r="E35" s="108"/>
      <c r="F35" s="108"/>
      <c r="G35" s="108"/>
      <c r="H35" s="108"/>
      <c r="I35" s="108"/>
      <c r="J35" s="108"/>
      <c r="K35" s="73"/>
      <c r="L35" s="73"/>
    </row>
    <row r="36" ht="24" customHeight="1" spans="1:12">
      <c r="A36" s="108"/>
      <c r="B36" s="108"/>
      <c r="C36" s="109" t="s">
        <v>52</v>
      </c>
      <c r="D36" s="87">
        <v>180</v>
      </c>
      <c r="E36" s="110" t="s">
        <v>53</v>
      </c>
      <c r="F36" s="108"/>
      <c r="G36" s="108"/>
      <c r="H36" s="108" t="s">
        <v>54</v>
      </c>
      <c r="I36" s="108" t="s">
        <v>54</v>
      </c>
      <c r="J36" s="108"/>
      <c r="K36" s="73"/>
      <c r="L36" s="73"/>
    </row>
    <row r="37" ht="99.2" customHeight="1" spans="1:12">
      <c r="A37" s="74" t="s">
        <v>55</v>
      </c>
      <c r="B37" s="74"/>
      <c r="C37" s="111" t="s">
        <v>56</v>
      </c>
      <c r="D37" s="111"/>
      <c r="E37" s="111"/>
      <c r="F37" s="111"/>
      <c r="G37" s="111"/>
      <c r="H37" s="111"/>
      <c r="I37" s="111"/>
      <c r="J37" s="111"/>
      <c r="K37" s="111"/>
      <c r="L37" s="111"/>
    </row>
    <row r="38" ht="99.2" customHeight="1" spans="1:12">
      <c r="A38" s="74" t="s">
        <v>57</v>
      </c>
      <c r="B38" s="74"/>
      <c r="C38" s="111" t="s">
        <v>56</v>
      </c>
      <c r="D38" s="111"/>
      <c r="E38" s="111"/>
      <c r="F38" s="111"/>
      <c r="G38" s="111"/>
      <c r="H38" s="111"/>
      <c r="I38" s="111"/>
      <c r="J38" s="111"/>
      <c r="K38" s="111"/>
      <c r="L38" s="111"/>
    </row>
  </sheetData>
  <mergeCells count="57"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D31:E31"/>
    <mergeCell ref="D32:E32"/>
    <mergeCell ref="D33:E33"/>
    <mergeCell ref="A37:B37"/>
    <mergeCell ref="C37:L37"/>
    <mergeCell ref="A38:B38"/>
    <mergeCell ref="C38:L38"/>
    <mergeCell ref="A15:A21"/>
    <mergeCell ref="A25:A30"/>
    <mergeCell ref="B15:B18"/>
    <mergeCell ref="B19:B21"/>
    <mergeCell ref="B25:B27"/>
    <mergeCell ref="B28:B30"/>
    <mergeCell ref="C34:C35"/>
    <mergeCell ref="F34:F35"/>
    <mergeCell ref="G34:G35"/>
    <mergeCell ref="H34:H35"/>
    <mergeCell ref="I34:I35"/>
    <mergeCell ref="J3:J8"/>
    <mergeCell ref="J10:J14"/>
    <mergeCell ref="J16:J21"/>
    <mergeCell ref="J23:J24"/>
    <mergeCell ref="J26:J30"/>
    <mergeCell ref="J32:J33"/>
    <mergeCell ref="J34:J35"/>
    <mergeCell ref="K3:K8"/>
    <mergeCell ref="K10:K14"/>
    <mergeCell ref="K16:K21"/>
    <mergeCell ref="K23:K24"/>
    <mergeCell ref="K26:K30"/>
    <mergeCell ref="K32:K33"/>
    <mergeCell ref="K34:K35"/>
    <mergeCell ref="L3:L8"/>
    <mergeCell ref="L10:L14"/>
    <mergeCell ref="L16:L21"/>
    <mergeCell ref="L23:L24"/>
    <mergeCell ref="L26:L30"/>
    <mergeCell ref="L32:L33"/>
    <mergeCell ref="L34:L35"/>
    <mergeCell ref="A2:B8"/>
    <mergeCell ref="A9:B14"/>
    <mergeCell ref="A22:B24"/>
    <mergeCell ref="A31:B33"/>
    <mergeCell ref="D34:E35"/>
    <mergeCell ref="A34:B36"/>
  </mergeCells>
  <printOptions horizontalCentered="1"/>
  <pageMargins left="0.393055555555556" right="0.393055555555556" top="0.786805555555556" bottom="0.751388888888889" header="0.298611111111111" footer="0.298611111111111"/>
  <pageSetup paperSize="9" scale="90" fitToHeight="0" orientation="portrait" horizontalDpi="600"/>
  <headerFooter>
    <oddHeader>&amp;C&amp;"+"&amp;18&amp;B湖北文理学院理工学院教师工作量登记审核表&amp;"-"&amp;12
（2019—2020学年度下学期）</oddHeader>
    <oddFooter>&amp;C第&amp;P页/共&amp;N页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0.4"/>
    <pageSetUpPr fitToPage="1"/>
  </sheetPr>
  <dimension ref="A1:J30"/>
  <sheetViews>
    <sheetView workbookViewId="0">
      <selection activeCell="J3" sqref="J3:J6"/>
    </sheetView>
  </sheetViews>
  <sheetFormatPr defaultColWidth="9" defaultRowHeight="13.5"/>
  <cols>
    <col min="2" max="2" width="4.25" customWidth="1"/>
    <col min="3" max="3" width="18.25" customWidth="1"/>
    <col min="6" max="6" width="11" customWidth="1"/>
    <col min="7" max="7" width="10.125" customWidth="1"/>
  </cols>
  <sheetData>
    <row r="1" ht="21" customHeight="1" spans="1:9">
      <c r="A1" t="s">
        <v>0</v>
      </c>
      <c r="B1" s="69" t="s">
        <v>58</v>
      </c>
      <c r="D1" s="70" t="s">
        <v>2</v>
      </c>
      <c r="E1" s="69" t="s">
        <v>3</v>
      </c>
      <c r="F1" s="70" t="s">
        <v>4</v>
      </c>
      <c r="G1" s="69" t="s">
        <v>59</v>
      </c>
      <c r="H1" s="70" t="s">
        <v>60</v>
      </c>
      <c r="I1" s="69" t="s">
        <v>61</v>
      </c>
    </row>
    <row r="2" ht="24" customHeight="1" spans="1:10">
      <c r="A2" s="71" t="s">
        <v>6</v>
      </c>
      <c r="B2" s="72"/>
      <c r="C2" s="73" t="s">
        <v>7</v>
      </c>
      <c r="D2" s="74" t="s">
        <v>8</v>
      </c>
      <c r="E2" s="73" t="s">
        <v>9</v>
      </c>
      <c r="F2" s="73" t="s">
        <v>10</v>
      </c>
      <c r="G2" s="73" t="s">
        <v>11</v>
      </c>
      <c r="H2" s="73" t="s">
        <v>12</v>
      </c>
      <c r="I2" s="73" t="s">
        <v>13</v>
      </c>
      <c r="J2" s="73" t="s">
        <v>14</v>
      </c>
    </row>
    <row r="3" ht="24" customHeight="1" spans="1:10">
      <c r="A3" s="75"/>
      <c r="B3" s="76"/>
      <c r="C3" s="77"/>
      <c r="D3" s="77"/>
      <c r="E3" s="77"/>
      <c r="F3" s="77"/>
      <c r="G3" s="77"/>
      <c r="H3" s="77"/>
      <c r="I3" s="77"/>
      <c r="J3" s="78"/>
    </row>
    <row r="4" ht="24" customHeight="1" spans="1:10">
      <c r="A4" s="75"/>
      <c r="B4" s="76"/>
      <c r="C4" s="77"/>
      <c r="D4" s="77"/>
      <c r="E4" s="77"/>
      <c r="F4" s="77"/>
      <c r="G4" s="77"/>
      <c r="H4" s="77"/>
      <c r="I4" s="77"/>
      <c r="J4" s="79"/>
    </row>
    <row r="5" ht="24" customHeight="1" spans="1:10">
      <c r="A5" s="75"/>
      <c r="B5" s="76"/>
      <c r="C5" s="77"/>
      <c r="D5" s="77"/>
      <c r="E5" s="77"/>
      <c r="F5" s="77"/>
      <c r="G5" s="77"/>
      <c r="H5" s="77"/>
      <c r="I5" s="77"/>
      <c r="J5" s="79"/>
    </row>
    <row r="6" ht="24" customHeight="1" spans="1:10">
      <c r="A6" s="80"/>
      <c r="B6" s="81"/>
      <c r="C6" s="77"/>
      <c r="D6" s="77"/>
      <c r="E6" s="77"/>
      <c r="F6" s="77"/>
      <c r="G6" s="77"/>
      <c r="H6" s="77"/>
      <c r="I6" s="77"/>
      <c r="J6" s="82"/>
    </row>
    <row r="7" ht="24" customHeight="1" spans="1:10">
      <c r="A7" s="71" t="s">
        <v>17</v>
      </c>
      <c r="B7" s="72"/>
      <c r="C7" s="73" t="s">
        <v>7</v>
      </c>
      <c r="D7" s="74" t="s">
        <v>8</v>
      </c>
      <c r="E7" s="73" t="s">
        <v>9</v>
      </c>
      <c r="F7" s="73" t="s">
        <v>10</v>
      </c>
      <c r="G7" s="73" t="s">
        <v>18</v>
      </c>
      <c r="H7" s="73" t="s">
        <v>19</v>
      </c>
      <c r="I7" s="73" t="s">
        <v>13</v>
      </c>
      <c r="J7" s="73" t="s">
        <v>14</v>
      </c>
    </row>
    <row r="8" ht="24" customHeight="1" spans="1:10">
      <c r="A8" s="75"/>
      <c r="B8" s="76"/>
      <c r="C8" s="77"/>
      <c r="D8" s="77"/>
      <c r="E8" s="77"/>
      <c r="F8" s="77"/>
      <c r="G8" s="77"/>
      <c r="H8" s="77"/>
      <c r="I8" s="77"/>
      <c r="J8" s="79"/>
    </row>
    <row r="9" ht="24" customHeight="1" spans="1:10">
      <c r="A9" s="75"/>
      <c r="B9" s="76"/>
      <c r="C9" s="77"/>
      <c r="D9" s="77"/>
      <c r="E9" s="77"/>
      <c r="F9" s="77"/>
      <c r="G9" s="77"/>
      <c r="H9" s="77"/>
      <c r="I9" s="77"/>
      <c r="J9" s="79"/>
    </row>
    <row r="10" ht="24" customHeight="1" spans="1:10">
      <c r="A10" s="80"/>
      <c r="B10" s="81"/>
      <c r="C10" s="88"/>
      <c r="D10" s="88"/>
      <c r="E10" s="88"/>
      <c r="F10" s="88"/>
      <c r="G10" s="88"/>
      <c r="H10" s="88"/>
      <c r="I10" s="88"/>
      <c r="J10" s="79"/>
    </row>
    <row r="11" ht="24" customHeight="1" spans="1:10">
      <c r="A11" s="89" t="s">
        <v>20</v>
      </c>
      <c r="B11" s="89" t="s">
        <v>21</v>
      </c>
      <c r="C11" s="74" t="s">
        <v>7</v>
      </c>
      <c r="D11" s="74" t="s">
        <v>8</v>
      </c>
      <c r="E11" s="74" t="s">
        <v>9</v>
      </c>
      <c r="F11" s="74" t="s">
        <v>22</v>
      </c>
      <c r="G11" s="74" t="s">
        <v>23</v>
      </c>
      <c r="H11" s="74" t="s">
        <v>24</v>
      </c>
      <c r="I11" s="73" t="s">
        <v>13</v>
      </c>
      <c r="J11" s="73" t="s">
        <v>14</v>
      </c>
    </row>
    <row r="12" ht="24" customHeight="1" spans="1:10">
      <c r="A12" s="90"/>
      <c r="B12" s="90"/>
      <c r="C12" s="77"/>
      <c r="D12" s="77"/>
      <c r="E12" s="77"/>
      <c r="F12" s="77"/>
      <c r="G12" s="77"/>
      <c r="H12" s="77"/>
      <c r="I12" s="77"/>
      <c r="J12" s="78"/>
    </row>
    <row r="13" ht="24" customHeight="1" spans="1:10">
      <c r="A13" s="90"/>
      <c r="B13" s="91"/>
      <c r="C13" s="77"/>
      <c r="D13" s="77"/>
      <c r="E13" s="77"/>
      <c r="F13" s="77"/>
      <c r="G13" s="77"/>
      <c r="H13" s="77"/>
      <c r="I13" s="77"/>
      <c r="J13" s="79"/>
    </row>
    <row r="14" ht="24" customHeight="1" spans="1:10">
      <c r="A14" s="90"/>
      <c r="B14" s="89" t="s">
        <v>25</v>
      </c>
      <c r="C14" s="74" t="s">
        <v>7</v>
      </c>
      <c r="D14" s="74" t="s">
        <v>8</v>
      </c>
      <c r="E14" s="74" t="s">
        <v>9</v>
      </c>
      <c r="F14" s="74" t="s">
        <v>26</v>
      </c>
      <c r="G14" s="74" t="s">
        <v>27</v>
      </c>
      <c r="H14" s="74" t="s">
        <v>28</v>
      </c>
      <c r="I14" s="73" t="s">
        <v>13</v>
      </c>
      <c r="J14" s="79"/>
    </row>
    <row r="15" ht="24" customHeight="1" spans="1:10">
      <c r="A15" s="90"/>
      <c r="B15" s="90"/>
      <c r="C15" s="77"/>
      <c r="D15" s="77"/>
      <c r="E15" s="77"/>
      <c r="F15" s="77"/>
      <c r="G15" s="77"/>
      <c r="H15" s="77"/>
      <c r="I15" s="77"/>
      <c r="J15" s="79"/>
    </row>
    <row r="16" ht="24" customHeight="1" spans="1:10">
      <c r="A16" s="91"/>
      <c r="B16" s="91"/>
      <c r="C16" s="77"/>
      <c r="D16" s="77"/>
      <c r="E16" s="77"/>
      <c r="F16" s="77"/>
      <c r="G16" s="77"/>
      <c r="H16" s="77"/>
      <c r="I16" s="77"/>
      <c r="J16" s="82"/>
    </row>
    <row r="17" ht="24" customHeight="1" spans="1:10">
      <c r="A17" s="92" t="s">
        <v>29</v>
      </c>
      <c r="B17" s="92"/>
      <c r="C17" s="74" t="s">
        <v>30</v>
      </c>
      <c r="D17" s="73" t="s">
        <v>31</v>
      </c>
      <c r="E17" s="73" t="s">
        <v>32</v>
      </c>
      <c r="F17" s="73" t="s">
        <v>33</v>
      </c>
      <c r="G17" s="73" t="s">
        <v>34</v>
      </c>
      <c r="H17" s="73" t="s">
        <v>35</v>
      </c>
      <c r="I17" s="73" t="s">
        <v>13</v>
      </c>
      <c r="J17" s="73" t="s">
        <v>14</v>
      </c>
    </row>
    <row r="18" ht="24" customHeight="1" spans="1:10">
      <c r="A18" s="92"/>
      <c r="B18" s="92"/>
      <c r="C18" s="77"/>
      <c r="D18" s="77"/>
      <c r="E18" s="77"/>
      <c r="F18" s="77"/>
      <c r="G18" s="77"/>
      <c r="H18" s="77"/>
      <c r="I18" s="77"/>
      <c r="J18" s="78"/>
    </row>
    <row r="19" ht="24" customHeight="1" spans="1:10">
      <c r="A19" s="92"/>
      <c r="B19" s="92"/>
      <c r="C19" s="77"/>
      <c r="D19" s="77"/>
      <c r="E19" s="77"/>
      <c r="F19" s="77"/>
      <c r="G19" s="77"/>
      <c r="H19" s="77"/>
      <c r="I19" s="77"/>
      <c r="J19" s="82"/>
    </row>
    <row r="20" ht="24" customHeight="1" spans="1:10">
      <c r="A20" s="92" t="s">
        <v>36</v>
      </c>
      <c r="B20" s="92" t="s">
        <v>37</v>
      </c>
      <c r="C20" s="73" t="s">
        <v>31</v>
      </c>
      <c r="D20" s="73"/>
      <c r="E20" s="73"/>
      <c r="F20" s="93" t="s">
        <v>9</v>
      </c>
      <c r="G20" s="94"/>
      <c r="H20" s="95"/>
      <c r="I20" s="73" t="s">
        <v>13</v>
      </c>
      <c r="J20" s="73" t="s">
        <v>14</v>
      </c>
    </row>
    <row r="21" ht="24" customHeight="1" spans="1:10">
      <c r="A21" s="92"/>
      <c r="B21" s="92"/>
      <c r="C21" s="87"/>
      <c r="D21" s="87"/>
      <c r="E21" s="87"/>
      <c r="F21" s="96"/>
      <c r="G21" s="97"/>
      <c r="H21" s="98"/>
      <c r="I21" s="73"/>
      <c r="J21" s="102"/>
    </row>
    <row r="22" ht="24" customHeight="1" spans="1:10">
      <c r="A22" s="92"/>
      <c r="B22" s="92"/>
      <c r="C22" s="87"/>
      <c r="D22" s="87"/>
      <c r="E22" s="87"/>
      <c r="F22" s="96"/>
      <c r="G22" s="97"/>
      <c r="H22" s="98"/>
      <c r="I22" s="77"/>
      <c r="J22" s="103"/>
    </row>
    <row r="23" ht="24" customHeight="1" spans="1:10">
      <c r="A23" s="92"/>
      <c r="B23" s="92" t="s">
        <v>38</v>
      </c>
      <c r="C23" s="73" t="s">
        <v>32</v>
      </c>
      <c r="D23" s="73"/>
      <c r="E23" s="73"/>
      <c r="F23" s="93" t="s">
        <v>9</v>
      </c>
      <c r="G23" s="94"/>
      <c r="H23" s="95"/>
      <c r="I23" s="73" t="s">
        <v>13</v>
      </c>
      <c r="J23" s="103"/>
    </row>
    <row r="24" ht="24" customHeight="1" spans="1:10">
      <c r="A24" s="89"/>
      <c r="B24" s="89"/>
      <c r="C24" s="87"/>
      <c r="D24" s="87"/>
      <c r="E24" s="87"/>
      <c r="F24" s="87"/>
      <c r="G24" s="87"/>
      <c r="H24" s="87"/>
      <c r="I24" s="77"/>
      <c r="J24" s="103"/>
    </row>
    <row r="25" ht="24" customHeight="1" spans="1:10">
      <c r="A25" s="89"/>
      <c r="B25" s="89"/>
      <c r="C25" s="87"/>
      <c r="D25" s="87"/>
      <c r="E25" s="87"/>
      <c r="F25" s="87"/>
      <c r="G25" s="87"/>
      <c r="H25" s="87"/>
      <c r="I25" s="77"/>
      <c r="J25" s="103"/>
    </row>
    <row r="26" ht="24" customHeight="1" spans="1:10">
      <c r="A26" s="71" t="s">
        <v>39</v>
      </c>
      <c r="B26" s="72"/>
      <c r="C26" s="73" t="s">
        <v>40</v>
      </c>
      <c r="D26" s="73" t="s">
        <v>41</v>
      </c>
      <c r="E26" s="73"/>
      <c r="F26" s="74" t="s">
        <v>42</v>
      </c>
      <c r="G26" s="73" t="s">
        <v>43</v>
      </c>
      <c r="H26" s="73" t="s">
        <v>44</v>
      </c>
      <c r="I26" s="73" t="s">
        <v>13</v>
      </c>
      <c r="J26" s="73" t="s">
        <v>14</v>
      </c>
    </row>
    <row r="27" ht="24" customHeight="1" spans="1:10">
      <c r="A27" s="75"/>
      <c r="B27" s="76"/>
      <c r="C27" s="77"/>
      <c r="D27" s="96"/>
      <c r="E27" s="98"/>
      <c r="F27" s="77"/>
      <c r="G27" s="77"/>
      <c r="H27" s="77"/>
      <c r="I27" s="77"/>
      <c r="J27" s="77"/>
    </row>
    <row r="28" ht="24" customHeight="1" spans="1:10">
      <c r="A28" s="75"/>
      <c r="B28" s="76"/>
      <c r="C28" s="88"/>
      <c r="D28" s="99"/>
      <c r="E28" s="100"/>
      <c r="F28" s="88"/>
      <c r="G28" s="88"/>
      <c r="H28" s="88"/>
      <c r="I28" s="88"/>
      <c r="J28" s="88"/>
    </row>
    <row r="29" ht="30" customHeight="1" spans="1:10">
      <c r="A29" s="73" t="s">
        <v>55</v>
      </c>
      <c r="B29" s="73"/>
      <c r="C29" s="101" t="s">
        <v>56</v>
      </c>
      <c r="D29" s="101"/>
      <c r="E29" s="101"/>
      <c r="F29" s="101"/>
      <c r="G29" s="101"/>
      <c r="H29" s="101"/>
      <c r="I29" s="101"/>
      <c r="J29" s="101"/>
    </row>
    <row r="30" ht="30" customHeight="1" spans="1:10">
      <c r="A30" s="73" t="s">
        <v>57</v>
      </c>
      <c r="B30" s="73"/>
      <c r="C30" s="101" t="s">
        <v>56</v>
      </c>
      <c r="D30" s="101"/>
      <c r="E30" s="101"/>
      <c r="F30" s="101"/>
      <c r="G30" s="101"/>
      <c r="H30" s="101"/>
      <c r="I30" s="101"/>
      <c r="J30" s="101"/>
    </row>
  </sheetData>
  <mergeCells count="34">
    <mergeCell ref="C20:E20"/>
    <mergeCell ref="F20:H20"/>
    <mergeCell ref="C21:E21"/>
    <mergeCell ref="F21:H21"/>
    <mergeCell ref="C22:E22"/>
    <mergeCell ref="F22:H22"/>
    <mergeCell ref="C23:E23"/>
    <mergeCell ref="F23:H23"/>
    <mergeCell ref="C24:E24"/>
    <mergeCell ref="F24:H24"/>
    <mergeCell ref="C25:E25"/>
    <mergeCell ref="F25:H25"/>
    <mergeCell ref="D26:E26"/>
    <mergeCell ref="D27:E27"/>
    <mergeCell ref="D28:E28"/>
    <mergeCell ref="A29:B29"/>
    <mergeCell ref="C29:J29"/>
    <mergeCell ref="A30:B30"/>
    <mergeCell ref="C30:J30"/>
    <mergeCell ref="A11:A16"/>
    <mergeCell ref="A20:A25"/>
    <mergeCell ref="B11:B13"/>
    <mergeCell ref="B14:B16"/>
    <mergeCell ref="B20:B22"/>
    <mergeCell ref="B23:B25"/>
    <mergeCell ref="J3:J6"/>
    <mergeCell ref="J8:J10"/>
    <mergeCell ref="J12:J16"/>
    <mergeCell ref="J18:J19"/>
    <mergeCell ref="J21:J25"/>
    <mergeCell ref="A2:B6"/>
    <mergeCell ref="A7:B10"/>
    <mergeCell ref="A17:B19"/>
    <mergeCell ref="A26:B28"/>
  </mergeCells>
  <printOptions horizontalCentered="1"/>
  <pageMargins left="0.393055555555556" right="0.393055555555556" top="0.786805555555556" bottom="0.751388888888889" header="0.298611111111111" footer="0.298611111111111"/>
  <pageSetup paperSize="9" scale="99" fitToHeight="0" orientation="portrait" horizontalDpi="600"/>
  <headerFooter>
    <oddHeader>&amp;C&amp;"+"&amp;18&amp;B湖北文理学院理工学院教师工作量登记审核表&amp;"-"&amp;12
（2019—2020学年度上学期）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6"/>
    <pageSetUpPr fitToPage="1"/>
  </sheetPr>
  <dimension ref="A1:I19"/>
  <sheetViews>
    <sheetView topLeftCell="A7" workbookViewId="0">
      <selection activeCell="C19" sqref="C19:I19"/>
    </sheetView>
  </sheetViews>
  <sheetFormatPr defaultColWidth="9" defaultRowHeight="13.5"/>
  <cols>
    <col min="2" max="2" width="7" customWidth="1"/>
    <col min="3" max="3" width="23.625" customWidth="1"/>
    <col min="4" max="4" width="12" customWidth="1"/>
    <col min="5" max="5" width="15.25" customWidth="1"/>
    <col min="6" max="6" width="13.875" customWidth="1"/>
    <col min="7" max="7" width="13.5" customWidth="1"/>
  </cols>
  <sheetData>
    <row r="1" ht="21" customHeight="1" spans="1:8">
      <c r="A1" t="s">
        <v>0</v>
      </c>
      <c r="B1" s="69" t="s">
        <v>58</v>
      </c>
      <c r="C1" s="70" t="s">
        <v>2</v>
      </c>
      <c r="D1" s="69" t="s">
        <v>3</v>
      </c>
      <c r="E1" s="70" t="s">
        <v>4</v>
      </c>
      <c r="F1" s="69" t="s">
        <v>59</v>
      </c>
      <c r="G1" s="70" t="s">
        <v>60</v>
      </c>
      <c r="H1" s="69" t="s">
        <v>61</v>
      </c>
    </row>
    <row r="2" ht="24" customHeight="1" spans="1:9">
      <c r="A2" s="74" t="s">
        <v>62</v>
      </c>
      <c r="B2" s="74"/>
      <c r="C2" s="73" t="s">
        <v>63</v>
      </c>
      <c r="D2" s="73" t="s">
        <v>64</v>
      </c>
      <c r="E2" s="73" t="s">
        <v>65</v>
      </c>
      <c r="F2" s="73" t="s">
        <v>66</v>
      </c>
      <c r="G2" s="73" t="s">
        <v>67</v>
      </c>
      <c r="H2" s="73" t="s">
        <v>13</v>
      </c>
      <c r="I2" s="73" t="s">
        <v>14</v>
      </c>
    </row>
    <row r="3" ht="24" customHeight="1" spans="1:9">
      <c r="A3" s="74"/>
      <c r="B3" s="74"/>
      <c r="C3" s="86"/>
      <c r="D3" s="86"/>
      <c r="E3" s="86"/>
      <c r="F3" s="86"/>
      <c r="G3" s="86"/>
      <c r="H3" s="86"/>
      <c r="I3" s="87"/>
    </row>
    <row r="4" ht="24" customHeight="1" spans="1:9">
      <c r="A4" s="74"/>
      <c r="B4" s="74"/>
      <c r="C4" s="86"/>
      <c r="D4" s="86"/>
      <c r="E4" s="86"/>
      <c r="F4" s="86"/>
      <c r="G4" s="86"/>
      <c r="H4" s="86"/>
      <c r="I4" s="87"/>
    </row>
    <row r="5" ht="24" customHeight="1" spans="1:9">
      <c r="A5" s="74"/>
      <c r="B5" s="74"/>
      <c r="C5" s="86"/>
      <c r="D5" s="86"/>
      <c r="E5" s="86"/>
      <c r="F5" s="86"/>
      <c r="G5" s="86"/>
      <c r="H5" s="86"/>
      <c r="I5" s="87"/>
    </row>
    <row r="6" ht="24" customHeight="1" spans="1:9">
      <c r="A6" s="74"/>
      <c r="B6" s="74"/>
      <c r="C6" s="86"/>
      <c r="D6" s="86"/>
      <c r="E6" s="86"/>
      <c r="F6" s="86"/>
      <c r="G6" s="86"/>
      <c r="H6" s="86"/>
      <c r="I6" s="87"/>
    </row>
    <row r="7" ht="24" customHeight="1" spans="1:9">
      <c r="A7" s="74"/>
      <c r="B7" s="74"/>
      <c r="C7" s="86"/>
      <c r="D7" s="86"/>
      <c r="E7" s="86"/>
      <c r="F7" s="86"/>
      <c r="G7" s="86"/>
      <c r="H7" s="86"/>
      <c r="I7" s="87"/>
    </row>
    <row r="8" ht="24" customHeight="1" spans="1:9">
      <c r="A8" s="74"/>
      <c r="B8" s="74"/>
      <c r="C8" s="73" t="s">
        <v>68</v>
      </c>
      <c r="D8" s="73" t="s">
        <v>69</v>
      </c>
      <c r="E8" s="73" t="s">
        <v>66</v>
      </c>
      <c r="F8" s="73"/>
      <c r="G8" s="73" t="s">
        <v>67</v>
      </c>
      <c r="H8" s="73" t="s">
        <v>13</v>
      </c>
      <c r="I8" s="87"/>
    </row>
    <row r="9" ht="24" customHeight="1" spans="1:9">
      <c r="A9" s="74"/>
      <c r="B9" s="74"/>
      <c r="C9" s="86"/>
      <c r="D9" s="86"/>
      <c r="E9" s="86"/>
      <c r="F9" s="86"/>
      <c r="G9" s="86"/>
      <c r="H9" s="86"/>
      <c r="I9" s="87"/>
    </row>
    <row r="10" ht="24" customHeight="1" spans="1:9">
      <c r="A10" s="74"/>
      <c r="B10" s="74"/>
      <c r="C10" s="86"/>
      <c r="D10" s="86"/>
      <c r="E10" s="86"/>
      <c r="F10" s="86"/>
      <c r="G10" s="86"/>
      <c r="H10" s="86"/>
      <c r="I10" s="87"/>
    </row>
    <row r="11" ht="24" customHeight="1" spans="1:9">
      <c r="A11" s="74"/>
      <c r="B11" s="74"/>
      <c r="C11" s="86"/>
      <c r="D11" s="86"/>
      <c r="E11" s="86"/>
      <c r="F11" s="86"/>
      <c r="G11" s="86"/>
      <c r="H11" s="86"/>
      <c r="I11" s="87"/>
    </row>
    <row r="12" ht="24" customHeight="1" spans="1:9">
      <c r="A12" s="74"/>
      <c r="B12" s="74"/>
      <c r="C12" s="86"/>
      <c r="D12" s="86"/>
      <c r="E12" s="86"/>
      <c r="F12" s="86"/>
      <c r="G12" s="86"/>
      <c r="H12" s="86"/>
      <c r="I12" s="87"/>
    </row>
    <row r="13" ht="24" customHeight="1" spans="1:9">
      <c r="A13" s="74"/>
      <c r="B13" s="74"/>
      <c r="C13" s="86"/>
      <c r="D13" s="86"/>
      <c r="E13" s="86"/>
      <c r="F13" s="86"/>
      <c r="G13" s="86"/>
      <c r="H13" s="86"/>
      <c r="I13" s="87"/>
    </row>
    <row r="14" ht="24" customHeight="1" spans="1:9">
      <c r="A14" s="74"/>
      <c r="B14" s="74"/>
      <c r="C14" s="86" t="s">
        <v>68</v>
      </c>
      <c r="D14" s="73" t="s">
        <v>69</v>
      </c>
      <c r="E14" s="73" t="s">
        <v>66</v>
      </c>
      <c r="F14" s="73"/>
      <c r="G14" s="73" t="s">
        <v>67</v>
      </c>
      <c r="H14" s="73" t="s">
        <v>13</v>
      </c>
      <c r="I14" s="87"/>
    </row>
    <row r="15" ht="24" customHeight="1" spans="1:9">
      <c r="A15" s="74"/>
      <c r="B15" s="74"/>
      <c r="C15" s="86"/>
      <c r="D15" s="86"/>
      <c r="E15" s="86"/>
      <c r="F15" s="86"/>
      <c r="G15" s="86"/>
      <c r="H15" s="86"/>
      <c r="I15" s="87"/>
    </row>
    <row r="16" ht="24" customHeight="1" spans="1:9">
      <c r="A16" s="74"/>
      <c r="B16" s="74"/>
      <c r="C16" s="86"/>
      <c r="D16" s="86"/>
      <c r="E16" s="86"/>
      <c r="F16" s="86"/>
      <c r="G16" s="86"/>
      <c r="H16" s="86"/>
      <c r="I16" s="87"/>
    </row>
    <row r="17" ht="24" customHeight="1" spans="1:9">
      <c r="A17" s="74"/>
      <c r="B17" s="74"/>
      <c r="C17" s="86"/>
      <c r="D17" s="86"/>
      <c r="E17" s="86"/>
      <c r="F17" s="86"/>
      <c r="G17" s="86"/>
      <c r="H17" s="77"/>
      <c r="I17" s="87"/>
    </row>
    <row r="18" ht="30" customHeight="1" spans="1:9">
      <c r="A18" s="73" t="s">
        <v>55</v>
      </c>
      <c r="B18" s="73"/>
      <c r="C18" s="83" t="s">
        <v>56</v>
      </c>
      <c r="D18" s="84"/>
      <c r="E18" s="84"/>
      <c r="F18" s="84"/>
      <c r="G18" s="84"/>
      <c r="H18" s="84"/>
      <c r="I18" s="85"/>
    </row>
    <row r="19" ht="30" customHeight="1" spans="1:9">
      <c r="A19" s="73" t="s">
        <v>70</v>
      </c>
      <c r="B19" s="73"/>
      <c r="C19" s="83" t="s">
        <v>56</v>
      </c>
      <c r="D19" s="84"/>
      <c r="E19" s="84"/>
      <c r="F19" s="84"/>
      <c r="G19" s="84"/>
      <c r="H19" s="84"/>
      <c r="I19" s="85"/>
    </row>
  </sheetData>
  <mergeCells count="16"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A18:B18"/>
    <mergeCell ref="C18:I18"/>
    <mergeCell ref="A19:B19"/>
    <mergeCell ref="C19:I19"/>
    <mergeCell ref="I3:I17"/>
    <mergeCell ref="A2:B17"/>
  </mergeCells>
  <printOptions horizontalCentered="1"/>
  <pageMargins left="0.393055555555556" right="0.393055555555556" top="0.786805555555556" bottom="0.751388888888889" header="0.298611111111111" footer="0.298611111111111"/>
  <pageSetup paperSize="9" scale="86" fitToHeight="0" orientation="portrait" horizontalDpi="600"/>
  <headerFooter>
    <oddHeader>&amp;C&amp;"+"&amp;18&amp;B湖北文理学院理工学院教师工作量登记审核表&amp;"-"&amp;12
（2019—2020学年度上学期）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3" tint="0.6"/>
    <pageSetUpPr fitToPage="1"/>
  </sheetPr>
  <dimension ref="A1:H10"/>
  <sheetViews>
    <sheetView workbookViewId="0">
      <selection activeCell="H3" sqref="A2:H8"/>
    </sheetView>
  </sheetViews>
  <sheetFormatPr defaultColWidth="9" defaultRowHeight="13.5" outlineLevelCol="7"/>
  <cols>
    <col min="2" max="2" width="12.75" customWidth="1"/>
    <col min="3" max="3" width="23.625" customWidth="1"/>
    <col min="4" max="4" width="12" customWidth="1"/>
    <col min="5" max="5" width="11.5" customWidth="1"/>
    <col min="6" max="6" width="16.625" customWidth="1"/>
    <col min="7" max="7" width="11.5" customWidth="1"/>
    <col min="8" max="8" width="13.375" customWidth="1"/>
  </cols>
  <sheetData>
    <row r="1" ht="21" customHeight="1" spans="1:8">
      <c r="A1" t="s">
        <v>0</v>
      </c>
      <c r="B1" s="69" t="s">
        <v>58</v>
      </c>
      <c r="C1" s="70" t="s">
        <v>2</v>
      </c>
      <c r="D1" s="69" t="s">
        <v>3</v>
      </c>
      <c r="E1" s="70" t="s">
        <v>4</v>
      </c>
      <c r="F1" s="69" t="s">
        <v>59</v>
      </c>
      <c r="G1" s="70" t="s">
        <v>60</v>
      </c>
      <c r="H1" s="69" t="s">
        <v>61</v>
      </c>
    </row>
    <row r="2" ht="24" customHeight="1" spans="1:8">
      <c r="A2" s="71" t="s">
        <v>71</v>
      </c>
      <c r="B2" s="72"/>
      <c r="C2" s="73" t="s">
        <v>40</v>
      </c>
      <c r="D2" s="73" t="s">
        <v>64</v>
      </c>
      <c r="E2" s="74" t="s">
        <v>72</v>
      </c>
      <c r="F2" s="73" t="s">
        <v>73</v>
      </c>
      <c r="G2" s="73" t="s">
        <v>13</v>
      </c>
      <c r="H2" s="73" t="s">
        <v>14</v>
      </c>
    </row>
    <row r="3" ht="24" customHeight="1" spans="1:8">
      <c r="A3" s="75"/>
      <c r="B3" s="76"/>
      <c r="C3" s="77"/>
      <c r="D3" s="77"/>
      <c r="E3" s="77"/>
      <c r="F3" s="77"/>
      <c r="G3" s="77"/>
      <c r="H3" s="78"/>
    </row>
    <row r="4" ht="24" customHeight="1" spans="1:8">
      <c r="A4" s="75"/>
      <c r="B4" s="76"/>
      <c r="C4" s="77"/>
      <c r="D4" s="77"/>
      <c r="E4" s="77"/>
      <c r="F4" s="77"/>
      <c r="G4" s="77"/>
      <c r="H4" s="79"/>
    </row>
    <row r="5" ht="24" customHeight="1" spans="1:8">
      <c r="A5" s="75"/>
      <c r="B5" s="76"/>
      <c r="C5" s="77"/>
      <c r="D5" s="77"/>
      <c r="E5" s="77"/>
      <c r="F5" s="77"/>
      <c r="G5" s="77"/>
      <c r="H5" s="79"/>
    </row>
    <row r="6" ht="24" customHeight="1" spans="1:8">
      <c r="A6" s="75"/>
      <c r="B6" s="76"/>
      <c r="C6" s="77"/>
      <c r="D6" s="77"/>
      <c r="E6" s="77"/>
      <c r="F6" s="77"/>
      <c r="G6" s="77"/>
      <c r="H6" s="79"/>
    </row>
    <row r="7" ht="24" customHeight="1" spans="1:8">
      <c r="A7" s="75"/>
      <c r="B7" s="76"/>
      <c r="C7" s="77"/>
      <c r="D7" s="77"/>
      <c r="E7" s="77"/>
      <c r="F7" s="77"/>
      <c r="G7" s="77"/>
      <c r="H7" s="79"/>
    </row>
    <row r="8" ht="24" customHeight="1" spans="1:8">
      <c r="A8" s="80"/>
      <c r="B8" s="81"/>
      <c r="C8" s="77"/>
      <c r="D8" s="77"/>
      <c r="E8" s="77"/>
      <c r="F8" s="77"/>
      <c r="G8" s="77"/>
      <c r="H8" s="82"/>
    </row>
    <row r="9" ht="30" customHeight="1" spans="1:8">
      <c r="A9" s="73" t="s">
        <v>55</v>
      </c>
      <c r="B9" s="73"/>
      <c r="C9" s="83" t="s">
        <v>56</v>
      </c>
      <c r="D9" s="84"/>
      <c r="E9" s="84"/>
      <c r="F9" s="84"/>
      <c r="G9" s="84"/>
      <c r="H9" s="85"/>
    </row>
    <row r="10" ht="30" customHeight="1" spans="1:8">
      <c r="A10" s="73" t="s">
        <v>74</v>
      </c>
      <c r="B10" s="73"/>
      <c r="C10" s="83" t="s">
        <v>56</v>
      </c>
      <c r="D10" s="84"/>
      <c r="E10" s="84"/>
      <c r="F10" s="84"/>
      <c r="G10" s="84"/>
      <c r="H10" s="85"/>
    </row>
  </sheetData>
  <mergeCells count="6">
    <mergeCell ref="A9:B9"/>
    <mergeCell ref="C9:H9"/>
    <mergeCell ref="A10:B10"/>
    <mergeCell ref="C10:H10"/>
    <mergeCell ref="H3:H8"/>
    <mergeCell ref="A2:B8"/>
  </mergeCells>
  <printOptions horizontalCentered="1"/>
  <pageMargins left="0.393055555555556" right="0.393055555555556" top="0.786805555555556" bottom="0.751388888888889" header="0.298611111111111" footer="0.298611111111111"/>
  <pageSetup paperSize="9" scale="88" fitToHeight="0" orientation="portrait" horizontalDpi="600"/>
  <headerFooter>
    <oddHeader>&amp;C&amp;"+"&amp;18&amp;B湖北文理学院理工学院教师工作量登记审核表&amp;"-"&amp;12
（2019—2020学年度上学期）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5"/>
    <pageSetUpPr fitToPage="1"/>
  </sheetPr>
  <dimension ref="A1:Y40"/>
  <sheetViews>
    <sheetView tabSelected="1" workbookViewId="0">
      <selection activeCell="I13" sqref="I13"/>
    </sheetView>
  </sheetViews>
  <sheetFormatPr defaultColWidth="9" defaultRowHeight="13.5"/>
  <cols>
    <col min="1" max="1" width="4.375" customWidth="1"/>
    <col min="2" max="3" width="6.61666666666667" customWidth="1"/>
    <col min="4" max="4" width="14.5" style="23" customWidth="1"/>
    <col min="5" max="12" width="5.66666666666667" customWidth="1"/>
    <col min="13" max="13" width="6.61666666666667" customWidth="1"/>
    <col min="14" max="14" width="5.875" customWidth="1"/>
    <col min="15" max="19" width="5.66666666666667" customWidth="1"/>
    <col min="24" max="24" width="12.75" style="23" customWidth="1"/>
  </cols>
  <sheetData>
    <row r="1" ht="18.75" spans="1:25">
      <c r="A1" s="24" t="s">
        <v>75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64"/>
    </row>
    <row r="2" ht="14.25" spans="1:25">
      <c r="A2" s="25"/>
      <c r="B2" s="26" t="s">
        <v>76</v>
      </c>
      <c r="C2" s="26"/>
      <c r="D2" s="27"/>
      <c r="E2" s="26"/>
      <c r="F2" s="26"/>
      <c r="G2" s="28"/>
      <c r="H2" s="28"/>
      <c r="I2" s="28"/>
      <c r="J2" s="26" t="s">
        <v>77</v>
      </c>
      <c r="K2" s="26"/>
      <c r="L2" s="26"/>
      <c r="M2" s="26"/>
      <c r="N2" s="26"/>
      <c r="O2" s="26"/>
      <c r="P2" s="26"/>
      <c r="Q2" s="26"/>
      <c r="R2" s="26"/>
      <c r="S2" s="26"/>
      <c r="T2" s="26" t="s">
        <v>78</v>
      </c>
      <c r="U2" s="26"/>
      <c r="V2" s="26"/>
      <c r="W2" s="55"/>
      <c r="X2" s="56"/>
      <c r="Y2" s="65"/>
    </row>
    <row r="3" spans="1:25">
      <c r="A3" s="29" t="s">
        <v>79</v>
      </c>
      <c r="B3" s="14" t="s">
        <v>80</v>
      </c>
      <c r="C3" s="14" t="s">
        <v>81</v>
      </c>
      <c r="D3" s="30" t="s">
        <v>82</v>
      </c>
      <c r="E3" s="31" t="s">
        <v>83</v>
      </c>
      <c r="F3" s="32"/>
      <c r="G3" s="32"/>
      <c r="H3" s="32"/>
      <c r="I3" s="32"/>
      <c r="J3" s="32"/>
      <c r="K3" s="32"/>
      <c r="L3" s="32"/>
      <c r="M3" s="32"/>
      <c r="N3" s="17" t="s">
        <v>84</v>
      </c>
      <c r="O3" s="17"/>
      <c r="P3" s="17"/>
      <c r="Q3" s="17"/>
      <c r="R3" s="17"/>
      <c r="S3" s="17"/>
      <c r="T3" s="14" t="s">
        <v>85</v>
      </c>
      <c r="U3" s="14"/>
      <c r="V3" s="14"/>
      <c r="W3" s="14" t="s">
        <v>86</v>
      </c>
      <c r="X3" s="57" t="s">
        <v>87</v>
      </c>
      <c r="Y3" s="66" t="s">
        <v>88</v>
      </c>
    </row>
    <row r="4" ht="84" customHeight="1" spans="1:25">
      <c r="A4" s="29"/>
      <c r="B4" s="14"/>
      <c r="C4" s="14"/>
      <c r="D4" s="30"/>
      <c r="E4" s="33" t="s">
        <v>6</v>
      </c>
      <c r="F4" s="33" t="s">
        <v>17</v>
      </c>
      <c r="G4" s="33" t="s">
        <v>20</v>
      </c>
      <c r="H4" s="33" t="s">
        <v>29</v>
      </c>
      <c r="I4" s="33" t="s">
        <v>89</v>
      </c>
      <c r="J4" s="33" t="s">
        <v>39</v>
      </c>
      <c r="K4" s="33" t="s">
        <v>90</v>
      </c>
      <c r="L4" s="45" t="s">
        <v>91</v>
      </c>
      <c r="M4" s="45" t="s">
        <v>92</v>
      </c>
      <c r="N4" s="46" t="s">
        <v>93</v>
      </c>
      <c r="O4" s="47" t="s">
        <v>94</v>
      </c>
      <c r="P4" s="47" t="s">
        <v>95</v>
      </c>
      <c r="Q4" s="46" t="s">
        <v>96</v>
      </c>
      <c r="R4" s="46" t="s">
        <v>97</v>
      </c>
      <c r="S4" s="46" t="s">
        <v>98</v>
      </c>
      <c r="T4" s="58" t="s">
        <v>99</v>
      </c>
      <c r="U4" s="59" t="s">
        <v>100</v>
      </c>
      <c r="V4" s="46" t="s">
        <v>101</v>
      </c>
      <c r="W4" s="14"/>
      <c r="X4" s="60"/>
      <c r="Y4" s="67"/>
    </row>
    <row r="5" spans="1:25">
      <c r="A5" s="34">
        <v>1</v>
      </c>
      <c r="B5" s="7" t="str">
        <f>教师工作量登记审核表!D1</f>
        <v>刘**</v>
      </c>
      <c r="C5" s="7" t="str">
        <f>教师工作量登记审核表!G1</f>
        <v>助教</v>
      </c>
      <c r="D5" s="8"/>
      <c r="E5" s="35">
        <f>教师工作量登记审核表!J3</f>
        <v>0</v>
      </c>
      <c r="F5" s="36">
        <f>教师工作量登记审核表!J10</f>
        <v>0</v>
      </c>
      <c r="G5" s="36">
        <f>教师工作量登记审核表!J16</f>
        <v>0</v>
      </c>
      <c r="H5" s="36">
        <f>教师工作量登记审核表!J23</f>
        <v>0</v>
      </c>
      <c r="I5" s="36">
        <f>教师工作量登记审核表!J26</f>
        <v>0</v>
      </c>
      <c r="J5" s="36">
        <f>教师工作量登记审核表!J32</f>
        <v>0</v>
      </c>
      <c r="K5" s="36">
        <v>3</v>
      </c>
      <c r="L5" s="48"/>
      <c r="M5" s="48">
        <f>SUM(E5:L5)</f>
        <v>3</v>
      </c>
      <c r="N5" s="10"/>
      <c r="O5" s="10"/>
      <c r="P5" s="10"/>
      <c r="Q5" s="10"/>
      <c r="R5" s="10"/>
      <c r="S5" s="10"/>
      <c r="T5" s="10" t="s">
        <v>102</v>
      </c>
      <c r="U5" s="10" t="s">
        <v>102</v>
      </c>
      <c r="V5" s="10" t="s">
        <v>102</v>
      </c>
      <c r="W5" s="7" t="s">
        <v>103</v>
      </c>
      <c r="X5" s="61" t="s">
        <v>104</v>
      </c>
      <c r="Y5" s="68" t="s">
        <v>105</v>
      </c>
    </row>
    <row r="6" spans="1:25">
      <c r="A6" s="34">
        <v>2</v>
      </c>
      <c r="B6" s="37"/>
      <c r="C6" s="37"/>
      <c r="D6" s="38"/>
      <c r="E6" s="39"/>
      <c r="F6" s="39"/>
      <c r="G6" s="39"/>
      <c r="H6" s="39"/>
      <c r="I6" s="39"/>
      <c r="J6" s="39"/>
      <c r="K6" s="39"/>
      <c r="L6" s="49"/>
      <c r="M6" s="49"/>
      <c r="N6" s="10"/>
      <c r="O6" s="10"/>
      <c r="P6" s="50"/>
      <c r="Q6" s="50"/>
      <c r="R6" s="50"/>
      <c r="S6" s="50"/>
      <c r="T6" s="50"/>
      <c r="U6" s="50"/>
      <c r="V6" s="50"/>
      <c r="W6" s="37"/>
      <c r="X6" s="38"/>
      <c r="Y6" s="37"/>
    </row>
    <row r="7" spans="1:25">
      <c r="A7" s="34">
        <v>3</v>
      </c>
      <c r="B7" s="37"/>
      <c r="C7" s="37"/>
      <c r="D7" s="38"/>
      <c r="E7" s="39"/>
      <c r="F7" s="39"/>
      <c r="G7" s="39"/>
      <c r="H7" s="39"/>
      <c r="I7" s="39"/>
      <c r="J7" s="39"/>
      <c r="K7" s="39"/>
      <c r="L7" s="49"/>
      <c r="M7" s="49"/>
      <c r="N7" s="10"/>
      <c r="O7" s="10"/>
      <c r="P7" s="50"/>
      <c r="Q7" s="50"/>
      <c r="R7" s="50"/>
      <c r="S7" s="50"/>
      <c r="T7" s="50"/>
      <c r="U7" s="50"/>
      <c r="V7" s="50"/>
      <c r="W7" s="37"/>
      <c r="X7" s="38"/>
      <c r="Y7" s="37"/>
    </row>
    <row r="8" spans="1:25">
      <c r="A8" s="34">
        <v>4</v>
      </c>
      <c r="B8" s="37"/>
      <c r="C8" s="37"/>
      <c r="D8" s="38"/>
      <c r="E8" s="39"/>
      <c r="F8" s="39"/>
      <c r="G8" s="39"/>
      <c r="H8" s="39"/>
      <c r="I8" s="39"/>
      <c r="J8" s="39"/>
      <c r="K8" s="39"/>
      <c r="L8" s="49"/>
      <c r="M8" s="49"/>
      <c r="N8" s="10"/>
      <c r="O8" s="10"/>
      <c r="P8" s="50"/>
      <c r="Q8" s="50"/>
      <c r="R8" s="50"/>
      <c r="S8" s="50"/>
      <c r="T8" s="50"/>
      <c r="U8" s="50"/>
      <c r="V8" s="50"/>
      <c r="W8" s="37"/>
      <c r="X8" s="38"/>
      <c r="Y8" s="37"/>
    </row>
    <row r="9" spans="1:25">
      <c r="A9" s="40"/>
      <c r="B9" s="41"/>
      <c r="C9" s="41"/>
      <c r="D9" s="42"/>
      <c r="E9" s="41"/>
      <c r="F9" s="41"/>
      <c r="G9" s="41"/>
      <c r="H9" s="41"/>
      <c r="I9" s="41"/>
      <c r="J9" s="41"/>
      <c r="K9" s="41"/>
      <c r="L9" s="41"/>
      <c r="M9" s="51"/>
      <c r="N9" s="52"/>
      <c r="O9" s="41"/>
      <c r="P9" s="41"/>
      <c r="Q9" s="41"/>
      <c r="R9" s="41"/>
      <c r="S9" s="41"/>
      <c r="T9" s="62"/>
      <c r="U9" s="62"/>
      <c r="V9" s="62"/>
      <c r="W9" s="62"/>
      <c r="X9" s="63"/>
      <c r="Y9" s="62"/>
    </row>
    <row r="10" spans="1:14">
      <c r="A10" s="43"/>
      <c r="M10" s="53"/>
      <c r="N10" s="54"/>
    </row>
    <row r="11" spans="1:14">
      <c r="A11" s="44"/>
      <c r="M11" s="53"/>
      <c r="N11" s="54"/>
    </row>
    <row r="12" spans="1:14">
      <c r="A12" s="44"/>
      <c r="M12" s="53"/>
      <c r="N12" s="54"/>
    </row>
    <row r="13" spans="1:14">
      <c r="A13" s="44"/>
      <c r="M13" s="53"/>
      <c r="N13" s="54"/>
    </row>
    <row r="14" spans="1:14">
      <c r="A14" s="44"/>
      <c r="M14" s="53"/>
      <c r="N14" s="54"/>
    </row>
    <row r="15" spans="1:14">
      <c r="A15" s="44"/>
      <c r="M15" s="53"/>
      <c r="N15" s="54"/>
    </row>
    <row r="16" spans="1:14">
      <c r="A16" s="44"/>
      <c r="M16" s="53"/>
      <c r="N16" s="54"/>
    </row>
    <row r="17" spans="13:14">
      <c r="M17" s="53"/>
      <c r="N17" s="54"/>
    </row>
    <row r="18" spans="1:14">
      <c r="A18" s="44"/>
      <c r="M18" s="53"/>
      <c r="N18" s="54"/>
    </row>
    <row r="19" spans="13:14">
      <c r="M19" s="53"/>
      <c r="N19" s="54"/>
    </row>
    <row r="20" spans="13:14">
      <c r="M20" s="53"/>
      <c r="N20" s="54"/>
    </row>
    <row r="21" spans="13:14">
      <c r="M21" s="53"/>
      <c r="N21" s="54"/>
    </row>
    <row r="22" spans="13:14">
      <c r="M22" s="53"/>
      <c r="N22" s="54"/>
    </row>
    <row r="23" spans="13:14">
      <c r="M23" s="53"/>
      <c r="N23" s="54"/>
    </row>
    <row r="24" spans="13:14">
      <c r="M24" s="53"/>
      <c r="N24" s="54"/>
    </row>
    <row r="25" spans="13:14">
      <c r="M25" s="53"/>
      <c r="N25" s="54"/>
    </row>
    <row r="26" spans="13:14">
      <c r="M26" s="53"/>
      <c r="N26" s="54"/>
    </row>
    <row r="27" spans="13:14">
      <c r="M27" s="53"/>
      <c r="N27" s="54"/>
    </row>
    <row r="28" spans="13:14">
      <c r="M28" s="53"/>
      <c r="N28" s="54"/>
    </row>
    <row r="29" spans="13:14">
      <c r="M29" s="53"/>
      <c r="N29" s="54"/>
    </row>
    <row r="30" spans="13:14">
      <c r="M30" s="53"/>
      <c r="N30" s="54"/>
    </row>
    <row r="31" spans="13:14">
      <c r="M31" s="53"/>
      <c r="N31" s="53"/>
    </row>
    <row r="32" spans="13:14">
      <c r="M32" s="53"/>
      <c r="N32" s="53"/>
    </row>
    <row r="33" spans="13:14">
      <c r="M33" s="53"/>
      <c r="N33" s="53"/>
    </row>
    <row r="34" spans="13:14">
      <c r="M34" s="53"/>
      <c r="N34" s="53"/>
    </row>
    <row r="35" spans="13:14">
      <c r="M35" s="53"/>
      <c r="N35" s="53"/>
    </row>
    <row r="36" spans="13:14">
      <c r="M36" s="53"/>
      <c r="N36" s="53"/>
    </row>
    <row r="37" spans="13:14">
      <c r="M37" s="53"/>
      <c r="N37" s="53"/>
    </row>
    <row r="38" spans="13:14">
      <c r="M38" s="53"/>
      <c r="N38" s="53"/>
    </row>
    <row r="39" spans="13:14">
      <c r="M39" s="53"/>
      <c r="N39" s="53"/>
    </row>
    <row r="40" spans="13:14">
      <c r="M40" s="53"/>
      <c r="N40" s="53"/>
    </row>
  </sheetData>
  <mergeCells count="10">
    <mergeCell ref="E3:L3"/>
    <mergeCell ref="N3:S3"/>
    <mergeCell ref="T3:V3"/>
    <mergeCell ref="A3:A4"/>
    <mergeCell ref="B3:B4"/>
    <mergeCell ref="C3:C4"/>
    <mergeCell ref="D3:D4"/>
    <mergeCell ref="W3:W4"/>
    <mergeCell ref="X3:X4"/>
    <mergeCell ref="Y3:Y4"/>
  </mergeCells>
  <pageMargins left="0.699305555555556" right="0.699305555555556" top="0.75" bottom="0.75" header="0.3" footer="0.3"/>
  <pageSetup paperSize="9" scale="76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0.4"/>
    <pageSetUpPr fitToPage="1"/>
  </sheetPr>
  <dimension ref="A1:Z7"/>
  <sheetViews>
    <sheetView workbookViewId="0">
      <selection activeCell="B9" sqref="B9"/>
    </sheetView>
  </sheetViews>
  <sheetFormatPr defaultColWidth="9" defaultRowHeight="13.5" outlineLevelRow="6"/>
  <cols>
    <col min="1" max="1" width="3.125" customWidth="1"/>
    <col min="2" max="3" width="5.875" customWidth="1"/>
    <col min="4" max="4" width="15.375" customWidth="1"/>
    <col min="5" max="5" width="5.5" customWidth="1"/>
    <col min="6" max="6" width="4.625" customWidth="1"/>
    <col min="7" max="7" width="4.125" customWidth="1"/>
    <col min="8" max="11" width="4.75" customWidth="1"/>
    <col min="12" max="12" width="4.875" customWidth="1"/>
    <col min="13" max="13" width="4.5" customWidth="1"/>
    <col min="14" max="14" width="4.75" customWidth="1"/>
    <col min="15" max="17" width="7.625" customWidth="1"/>
    <col min="18" max="18" width="4.5" customWidth="1"/>
    <col min="19" max="19" width="4.875" customWidth="1"/>
    <col min="20" max="20" width="5.125" customWidth="1"/>
    <col min="21" max="21" width="4.875" customWidth="1"/>
    <col min="22" max="22" width="4.5" customWidth="1"/>
    <col min="23" max="23" width="5.875" customWidth="1"/>
    <col min="24" max="24" width="5.75" customWidth="1"/>
    <col min="25" max="25" width="15.5" customWidth="1"/>
    <col min="26" max="26" width="5.125" customWidth="1"/>
  </cols>
  <sheetData>
    <row r="1" ht="18.75" spans="1:26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2" t="s">
        <v>79</v>
      </c>
      <c r="B2" s="3" t="s">
        <v>80</v>
      </c>
      <c r="C2" s="3" t="s">
        <v>81</v>
      </c>
      <c r="D2" s="3" t="s">
        <v>82</v>
      </c>
      <c r="E2" s="4" t="s">
        <v>52</v>
      </c>
      <c r="F2" s="4"/>
      <c r="G2" s="4"/>
      <c r="H2" s="4"/>
      <c r="I2" s="4"/>
      <c r="J2" s="4"/>
      <c r="K2" s="4"/>
      <c r="L2" s="4"/>
      <c r="M2" s="3" t="s">
        <v>107</v>
      </c>
      <c r="N2" s="5" t="s">
        <v>97</v>
      </c>
      <c r="O2" s="14" t="s">
        <v>85</v>
      </c>
      <c r="P2" s="14"/>
      <c r="Q2" s="14"/>
      <c r="R2" s="16" t="s">
        <v>108</v>
      </c>
      <c r="S2" s="16"/>
      <c r="T2" s="16"/>
      <c r="U2" s="16"/>
      <c r="V2" s="16"/>
      <c r="W2" s="4" t="s">
        <v>109</v>
      </c>
      <c r="X2" s="3" t="s">
        <v>110</v>
      </c>
      <c r="Y2" s="20" t="s">
        <v>87</v>
      </c>
      <c r="Z2" s="21" t="s">
        <v>88</v>
      </c>
    </row>
    <row r="3" ht="84" spans="1:26">
      <c r="A3" s="2"/>
      <c r="B3" s="3"/>
      <c r="C3" s="3"/>
      <c r="D3" s="3"/>
      <c r="E3" s="5" t="s">
        <v>6</v>
      </c>
      <c r="F3" s="5" t="s">
        <v>17</v>
      </c>
      <c r="G3" s="5" t="s">
        <v>20</v>
      </c>
      <c r="H3" s="5" t="s">
        <v>29</v>
      </c>
      <c r="I3" s="5" t="s">
        <v>89</v>
      </c>
      <c r="J3" s="5" t="s">
        <v>39</v>
      </c>
      <c r="K3" s="5" t="s">
        <v>90</v>
      </c>
      <c r="L3" s="5" t="s">
        <v>92</v>
      </c>
      <c r="M3" s="4"/>
      <c r="N3" s="5"/>
      <c r="O3" s="14" t="s">
        <v>99</v>
      </c>
      <c r="P3" s="14" t="s">
        <v>100</v>
      </c>
      <c r="Q3" s="17" t="s">
        <v>101</v>
      </c>
      <c r="R3" s="18" t="s">
        <v>111</v>
      </c>
      <c r="S3" s="18" t="s">
        <v>112</v>
      </c>
      <c r="T3" s="18" t="s">
        <v>113</v>
      </c>
      <c r="U3" s="18" t="s">
        <v>114</v>
      </c>
      <c r="V3" s="18" t="s">
        <v>115</v>
      </c>
      <c r="W3" s="4"/>
      <c r="X3" s="3"/>
      <c r="Y3" s="18"/>
      <c r="Z3" s="21"/>
    </row>
    <row r="4" spans="1:26">
      <c r="A4" s="6">
        <v>1</v>
      </c>
      <c r="B4" s="7" t="str">
        <f>教师工作量登记审核表!D1</f>
        <v>刘**</v>
      </c>
      <c r="C4" s="7" t="str">
        <f>教师工作量登记审核表!G1</f>
        <v>助教</v>
      </c>
      <c r="D4" s="8"/>
      <c r="E4" s="9">
        <f>教师工作量登记审核表!J3</f>
        <v>0</v>
      </c>
      <c r="F4" s="10">
        <f>教师工作量登记审核表!J10</f>
        <v>0</v>
      </c>
      <c r="G4" s="10">
        <f>教师工作量登记审核表!J16</f>
        <v>0</v>
      </c>
      <c r="H4" s="10">
        <f>教师工作量登记审核表!J23</f>
        <v>0</v>
      </c>
      <c r="I4" s="10">
        <f>教师工作量登记审核表!J26</f>
        <v>0</v>
      </c>
      <c r="J4" s="10">
        <f>教师工作量登记审核表!J32</f>
        <v>0</v>
      </c>
      <c r="K4" s="10">
        <v>3</v>
      </c>
      <c r="L4" s="15">
        <f>SUM(E4:K4)</f>
        <v>3</v>
      </c>
      <c r="M4" s="15">
        <f>L4</f>
        <v>3</v>
      </c>
      <c r="N4" s="15"/>
      <c r="O4" s="15"/>
      <c r="P4" s="15"/>
      <c r="Q4" s="15"/>
      <c r="R4" s="12"/>
      <c r="S4" s="12"/>
      <c r="T4" s="12"/>
      <c r="U4" s="12"/>
      <c r="V4" s="12"/>
      <c r="W4" s="12"/>
      <c r="X4" s="19"/>
      <c r="Y4" s="22"/>
      <c r="Z4" s="22"/>
    </row>
    <row r="5" spans="1:26">
      <c r="A5" s="11">
        <v>2</v>
      </c>
      <c r="B5" s="12"/>
      <c r="C5" s="12"/>
      <c r="D5" s="13"/>
      <c r="E5" s="12"/>
      <c r="F5" s="12"/>
      <c r="G5" s="12"/>
      <c r="H5" s="12"/>
      <c r="I5" s="12"/>
      <c r="J5" s="12"/>
      <c r="K5" s="12"/>
      <c r="L5" s="15"/>
      <c r="M5" s="15"/>
      <c r="N5" s="12"/>
      <c r="O5" s="15"/>
      <c r="P5" s="15"/>
      <c r="Q5" s="15"/>
      <c r="R5" s="12"/>
      <c r="S5" s="12"/>
      <c r="T5" s="12"/>
      <c r="U5" s="12"/>
      <c r="V5" s="12"/>
      <c r="W5" s="12"/>
      <c r="X5" s="19"/>
      <c r="Y5" s="12"/>
      <c r="Z5" s="12"/>
    </row>
    <row r="7" spans="2:2">
      <c r="B7" t="s">
        <v>116</v>
      </c>
    </row>
  </sheetData>
  <mergeCells count="14">
    <mergeCell ref="A1:Z1"/>
    <mergeCell ref="E2:L2"/>
    <mergeCell ref="O2:Q2"/>
    <mergeCell ref="R2:V2"/>
    <mergeCell ref="A2:A3"/>
    <mergeCell ref="B2:B3"/>
    <mergeCell ref="C2:C3"/>
    <mergeCell ref="D2:D3"/>
    <mergeCell ref="M2:M3"/>
    <mergeCell ref="N2:N3"/>
    <mergeCell ref="W2:W3"/>
    <mergeCell ref="X2:X3"/>
    <mergeCell ref="Y2:Y3"/>
    <mergeCell ref="Z2:Z3"/>
  </mergeCells>
  <pageMargins left="0.699305555555556" right="0.699305555555556" top="0.75" bottom="0.75" header="0.3" footer="0.3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教师工作量登记审核表</vt:lpstr>
      <vt:lpstr>教学工作量（1）</vt:lpstr>
      <vt:lpstr>科研工作量 </vt:lpstr>
      <vt:lpstr>社会服务工作量</vt:lpstr>
      <vt:lpstr>校内专兼职教师工作量汇总表</vt:lpstr>
      <vt:lpstr>校外兼职教师工作量汇总表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晓昇</cp:lastModifiedBy>
  <dcterms:created xsi:type="dcterms:W3CDTF">2019-11-12T06:23:00Z</dcterms:created>
  <dcterms:modified xsi:type="dcterms:W3CDTF">2020-10-02T00:38:28Z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